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 activeTab="1"/>
  </bookViews>
  <sheets>
    <sheet name="INSTRUCTIVO" sheetId="8" r:id="rId1"/>
    <sheet name="ARTICULACIÓN DEL CURRICULO" sheetId="7" r:id="rId2"/>
    <sheet name="Hoja1" sheetId="9" r:id="rId3"/>
  </sheets>
  <definedNames>
    <definedName name="_xlnm.Print_Area" localSheetId="1">'ARTICULACIÓN DEL CURRICULO'!$A$1:$L$71</definedName>
    <definedName name="_xlnm.Print_Titles" localSheetId="1">'ARTICULACIÓN DEL CURRICULO'!$17:$19</definedName>
    <definedName name="_xlnm.Print_Titles" localSheetId="0">INSTRUCTIVO!$21:$22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<sst xmlns="http://schemas.openxmlformats.org/spreadsheetml/2006/main" count="420" uniqueCount="230">
  <si>
    <t>INSTRUCTIVO DE DILIGENCIAMIENTO DELFORMATO ARTICULACIÓN CURRÍCULO EDUCACIÓN MEDIA - PROGRAMA DE FORMACIÓN SENA</t>
  </si>
  <si>
    <t>Para diligenciar el formato tenga en cuenta los siguientes pasos:</t>
  </si>
  <si>
    <t>REGIONAL: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</si>
  <si>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</si>
  <si>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</si>
  <si>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</si>
  <si>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</si>
  <si>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</si>
  <si>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</si>
  <si>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</si>
  <si>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</si>
  <si>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</si>
  <si>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DIRECCIÓN: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</si>
  <si>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</si>
  <si>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</si>
  <si>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</si>
  <si>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</si>
  <si>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</si>
  <si>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</si>
  <si>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</si>
  <si>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INTEGRANTES DEL EQUIPO QUE REALIZA LA ARTICULACIÓN DE LOS CURRÍCULOS:</t>
  </si>
  <si>
    <t>Nombre de los integrantes del equipo que realizan la concertacion de articulacion del curriculo</t>
  </si>
  <si>
    <t>COMPETENCIA</t>
  </si>
  <si>
    <t>Registre las competencias según el diseño curricular del programa articulado</t>
  </si>
  <si>
    <t>RESULTADOS DE APRENDIZAJE</t>
  </si>
  <si>
    <t>Registre los resultados de aprendizaje de acuerdo a la competencia</t>
  </si>
  <si>
    <t>¿ESTÁ EN EL CURRÍCULO DE LA IE?</t>
  </si>
  <si>
    <t>Marque con xsegun el caso si el resultado de aprendizaje esta contemplando en ene l curriculo de la IE</t>
  </si>
  <si>
    <t>GRADO</t>
  </si>
  <si>
    <t>Grado en se cursa el resultado de aprendizaje</t>
  </si>
  <si>
    <t>ÁREA</t>
  </si>
  <si>
    <t>Area en la que se encuentra instrita la asignatura donde se cursa el resultado de aprendizaje</t>
  </si>
  <si>
    <t>ASIGNATURA</t>
  </si>
  <si>
    <t>Asignatura en que se desarrolla el resultado de aprendizaje.</t>
  </si>
  <si>
    <t>DOCENTE RESPONSABLE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</si>
  <si>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</si>
  <si>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</si>
  <si>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</si>
  <si>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INSTRUCTOR RESPONSABLE</t>
  </si>
  <si>
    <t>Instructor a cargo que realizara la formación o quien realizara el acompañamiento en el caso de las areas transversales</t>
  </si>
  <si>
    <t>HORAS / RESULTADO DE APRENDIZAJE</t>
  </si>
  <si>
    <t>Numero de horas establecidas (corresponde a la sumatoria de horas aumidas por la IE mas las horas ejecutadas por el SENA)</t>
  </si>
  <si>
    <t>HORAS POR COMPETENCIA</t>
  </si>
  <si>
    <t>Total de horas según disñeo curricular</t>
  </si>
  <si>
    <t>RECTOR INSTITUCIÓN EDUCATIVA</t>
  </si>
  <si>
    <t>Nombre y firma del rector de la Institución Educativa</t>
  </si>
  <si>
    <t>COORDINADOR ACADÉMICO</t>
  </si>
  <si>
    <t>Nombre y firma del coordinador  de la Institución Educativa</t>
  </si>
  <si>
    <t>LÍDER DE ARTICULACIÓN IE</t>
  </si>
  <si>
    <t>Nombre y firma del líder de  Articulación de la Institución Educativa</t>
  </si>
  <si>
    <t>Nombre y firma del coordinador academico del centro de formacio</t>
  </si>
  <si>
    <t>LÍDER DE ARTICULACIÓN</t>
  </si>
  <si>
    <t>Nombre y firma del Lider de articulacion en el centro de fromacion</t>
  </si>
  <si>
    <t>INSTRUCTOR TÉCNICO</t>
  </si>
  <si>
    <t>Nombre y firma del Instructor tecnico del centro de formacion</t>
  </si>
  <si>
    <t>INSTRUCTORES PARTICIPANTES</t>
  </si>
  <si>
    <t>Nombre y firma de Docentes e Instructores</t>
  </si>
  <si>
    <t>NOTA: Adicione la cantidad de filas necesarias de acuerdo al numero de resultados de aprendizaje, se deben incluir todas las competencias: tecnicas, tranversales e inlges</t>
  </si>
  <si>
    <t>1. REGIONAL:</t>
  </si>
  <si>
    <t>VALLE</t>
  </si>
  <si>
    <t>MUNICIPIO:</t>
  </si>
  <si>
    <t>CALI</t>
  </si>
  <si>
    <t>2. CENTRO DE FORMACIÓN:</t>
  </si>
  <si>
    <t>CEAI</t>
  </si>
  <si>
    <t>CÓDIGO DEL CENTRO:</t>
  </si>
  <si>
    <t>3. PROGRAMA SENA A ARTICULAR:</t>
  </si>
  <si>
    <t>Tecnico en Programacion de Software</t>
  </si>
  <si>
    <t>CÓDIGO DEL PROGRAMA:</t>
  </si>
  <si>
    <t>233104 V2</t>
  </si>
  <si>
    <t xml:space="preserve">4. SECRETARÍA DE EDUCACIÓN : </t>
  </si>
  <si>
    <t xml:space="preserve">Santiago de Cali </t>
  </si>
  <si>
    <t>5. NOMBRE INSTITUCIÓN EDUCATIVA:</t>
  </si>
  <si>
    <t>COLEGIO SAN FRANCISCO DE ASIS</t>
  </si>
  <si>
    <t>CODIGO DANE:</t>
  </si>
  <si>
    <t>6. DIRECCIÓN:</t>
  </si>
  <si>
    <t>Calle 52 No. 14 - 40</t>
  </si>
  <si>
    <t>TELEFONO:</t>
  </si>
  <si>
    <t>316 5292210</t>
  </si>
  <si>
    <t>7. ZONA UBICACIÓN</t>
  </si>
  <si>
    <t>RURAL</t>
  </si>
  <si>
    <t>8. SECTOR</t>
  </si>
  <si>
    <t>OFICIAL</t>
  </si>
  <si>
    <t>X</t>
  </si>
  <si>
    <t>9. CARACTER DE LA EDUCACIÓN</t>
  </si>
  <si>
    <t>TÉCNICA:</t>
  </si>
  <si>
    <t xml:space="preserve">RESOLUCIÓN  </t>
  </si>
  <si>
    <t>FECHA</t>
  </si>
  <si>
    <t>URBANO</t>
  </si>
  <si>
    <t>NO OFICIAL</t>
  </si>
  <si>
    <t>ACADÉMICA:</t>
  </si>
  <si>
    <t xml:space="preserve">RESOLUCIÓN </t>
  </si>
  <si>
    <t>FECHA DE CONCERTACIÓN:</t>
  </si>
  <si>
    <t>OCTUBRE  3 DE 2025</t>
  </si>
  <si>
    <t>INTEGRANTES DEL EQUIPO QUE REALIZA LA ARTICULACIÓN DEL CURRÍCULO:</t>
  </si>
  <si>
    <t>Juan Carlos Jaramillo, Lina Marcela Mejia, Francia Azcarate, Erika Piñeros, Cesar Augusto Hincapie,  Julian Andres Castro, Elizabeth Leiton, Nestor Dario Hurtado -  Ismael Enrique Caraballo - Adrian Rengifo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</si>
  <si>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</si>
  <si>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</si>
  <si>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</si>
  <si>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</si>
  <si>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</si>
  <si>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</si>
  <si>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</si>
  <si>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</si>
  <si>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</si>
  <si>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</si>
  <si>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</si>
  <si>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r>
      <rPr>
        <b/>
        <sz val="11"/>
        <rFont val="Calibri"/>
        <charset val="134"/>
        <scheme val="minor"/>
      </rPr>
      <t>Horas - resultado de aprendizaje IE</t>
    </r>
    <r>
      <rPr>
        <b/>
        <sz val="11"/>
        <rFont val="Calibri"/>
        <charset val="134"/>
      </rPr>
      <t xml:space="preserve"> </t>
    </r>
  </si>
  <si>
    <t>Instructor Responsable</t>
  </si>
  <si>
    <r>
      <rPr>
        <b/>
        <sz val="11"/>
        <rFont val="Calibri"/>
        <charset val="134"/>
        <scheme val="minor"/>
      </rPr>
      <t>Horas - resultado de aprendizaje SENA</t>
    </r>
    <r>
      <rPr>
        <b/>
        <sz val="11"/>
        <rFont val="Calibri"/>
        <charset val="134"/>
      </rPr>
      <t xml:space="preserve"> </t>
    </r>
  </si>
  <si>
    <t>SI</t>
  </si>
  <si>
    <t>NO</t>
  </si>
  <si>
    <t>(Fase de análisis)
ESTABLECER REQUISITOS DE LA SOLUCIÓN DE SOFTWARE DE ACUERDO CON ESTÁNDARES Y PROCEDIMIENTO TÉCNICO</t>
  </si>
  <si>
    <t>RAP 1. CARACTERIZAR LA INFORMACIÓN A RECOLECTAR DE ACUERDO CON LAS NECESIDADES DEL CLIENTE.</t>
  </si>
  <si>
    <t>9° a 11°</t>
  </si>
  <si>
    <t>Desarrollo de Software</t>
  </si>
  <si>
    <t>Juan Carlos Jaramillo</t>
  </si>
  <si>
    <t>Ismael E. Caraballo</t>
  </si>
  <si>
    <t>1 Guia</t>
  </si>
  <si>
    <t>RAP 2. INTERPRETAR EL INFORME DE REQUISITOS DE LA SOLUCIÓN CONFORME A LA IDENTIFICACIÓN DE LAS NECESIDADES DEL NEGOCIO.</t>
  </si>
  <si>
    <t xml:space="preserve">(Fase de Análisis)
DESARROLLAR LA SOLUCIÓN DE SOFTWARE DE ACUERDO CON EL DISEÑO Y METODOLOGÍAS DE DESARROLLO
</t>
  </si>
  <si>
    <t>RAP 1. RESOLVER PROCESOS LÓGICOS A TRAVÉS DE LA IMPLEMENTACIÓN DE ALGORITMOS Y EL LENGUAJE DE PROGRAMACIÓN SELECCIONADO</t>
  </si>
  <si>
    <t>(Fase de planeación) 
ADMINISTRAR BASE DE DATOS DE ACUERDO CON LOS ESTÁNDARES Y REQUISITOS TÉCNICOS</t>
  </si>
  <si>
    <t>RAP 1. CONSTRUIR LA BASE DE DATOS SEGÚN REQUERIMIENTOS DEL CLIENTE</t>
  </si>
  <si>
    <t>(Fase de planeación) 
DESARROLLAR LA SOLUCIÓN DE SOFTWARE DE ACUERDO CON EL DISEÑO Y METODOLOGÍAS DE DESARROLLO</t>
  </si>
  <si>
    <t>RAP 2. CREAR COMPONENTES FRONT-END DEL SOFTWARE DE ACUERDO CON LAS NECESIDADES DEL CLIENTE</t>
  </si>
  <si>
    <t>(Fase de ejecución)
ADMINISTRAR BASE DE DATOS DE ACUERDO CON LOS ESTÁNDARES Y REQUISITOS TÉCNICOS</t>
  </si>
  <si>
    <t>RAP 2. PROGRAMAR SENTENCIAS SQL EN UN SISTEMA MANEJADOR DE BASES DE DATOS SEGÚN
REQUERIMIENTOS DEL CLIENTE</t>
  </si>
  <si>
    <t>(Fase de ejecución)
DESARROLLAR LA SOLUCIÓN DE SOFTWARE DE ACUERDO CON EL DISEÑO Y METODOLOGÍAS DE DESARROLLO</t>
  </si>
  <si>
    <t>RAP 3. CODIFICAR EL SOFTWARE EMPLEANDO EL LENGUAJE DE PROGRAMACIÓN SELECCIONADO.</t>
  </si>
  <si>
    <t>(Fase de evaluación)
DESARROLLAR LA SOLUCIÓN DE SOFTWARE DE ACUERDO CON EL DISEÑO Y METODOLOGÍAS DE DESARROLLO</t>
  </si>
  <si>
    <t>ENRIQUE LOW MURTRA-INTERACTUAR EN ELCONTEXTO PRODUCTIVO Y SOCIAL DE ACUERDO CON PRINCIPIOS ÉTICOS PARA LA CONSTRUCCIÓN DE UNA CULTURA DE PAZ</t>
  </si>
  <si>
    <t>1. PROMOVER EL USO RACIONAL DE LOS RECURSOS NATURALES A PARTIR DE CRITERIOS DE SOSTENIBILIDAD Y SUSTENTABILIDAD ÉTICA Y NORMATIVA VIGENTE.</t>
  </si>
  <si>
    <t>Humanidades</t>
  </si>
  <si>
    <t>Ética</t>
  </si>
  <si>
    <t>Mónica Alexandra Díaz Ocampo</t>
  </si>
  <si>
    <t xml:space="preserve">No aplica </t>
  </si>
  <si>
    <t>2. PROMOVER MI DIGNIDAD Y LA DEL OTRO A PARTIR DE LOS PRINCIPIOS Y VALORES ÉTICOS COMO APORTE EN LANSTAURACIÓN DE
UNA CULTURA DE PAZ.</t>
  </si>
  <si>
    <t>3. ESTABLECER RELACIONES DE
CRECIMIENTO PERSONAL Y COMUNITARIO APARTIR DEL BIEN COMÚN COMO APORTE PARA
EL DESARROLLO SOCIAL.</t>
  </si>
  <si>
    <t>4. CONTRIBUIR CON EL
FORTALECIMIENTO DE LA CULTURA DE PAZ A
PARTIR DE LA DIGNIDAD HUMANA Y LAS
ESTRATEGIAS PARA LA TRANSFORMACIÓN DE
CONFLICTOS.</t>
  </si>
  <si>
    <t>UTILIZAR HERRAMIENTAS INFORMÁTICAS DE ACUERDO CON LAS NECESIDADES DE MANEJO DE INFORMACIÓN.</t>
  </si>
  <si>
    <t>1. SELECCIONAR HERRAMIENTAS DE
TECNOLOGÍAS DE LA INFORMACIÓN Y LA
COMUNICACIÓN (TIC), DE ACUERDO CON LAS
NECESIDADES IDENTIFICADAS.</t>
  </si>
  <si>
    <t>Tecnología e Informatica</t>
  </si>
  <si>
    <t>Rodolfo Echeverry
Juan Carlos Jaramillo C.</t>
  </si>
  <si>
    <t>2. - USAR HERRAMIENTAS TIC, DE
ACUERDO CON LOS REQUERIMIENTOS,
MANUALES DE FUNCIONAMIENTO,
PROCEDIMIENTOS Y ESTÁNDARES.</t>
  </si>
  <si>
    <t>3. - IMPLEMENTAR BUENAS PRÁCTICAS DE
USO, DE ACUERDO CON LA TECNOLOGÍA
EMPLEADA.</t>
  </si>
  <si>
    <t>4. - VERIFICAR LOS RESULTADOS
OBTENIDOS, DE ACUERDO CON LOS REQUERIMIENTOS.</t>
  </si>
  <si>
    <t>GENERAR HÁBITOS SALUDABLES DE VIDA MEDIANTE LA APLICACIÓN DE PROGRAMAS DE ACTIVIDAD FÍSICA EN LOS CONTEXTOS PRODUCTIVOS Y SOCIALES.</t>
  </si>
  <si>
    <t>1. Desarrollar habilidades psicomotrices en el contexto productivo y social.</t>
  </si>
  <si>
    <t>Educación Física</t>
  </si>
  <si>
    <t>Julian Andres Castro</t>
  </si>
  <si>
    <t xml:space="preserve">2. PRACTICAR HÁBITOS SALUDABLES
MEDIANTE LA APLICACIÓN DE FUNDAMENTOS
DE NUTRICIÓN E HIGIENE.
</t>
  </si>
  <si>
    <t>3. Ejecutar actividades de acondicionamiento físico orientadas hacia el mejoramiento de la condición física en los contextos productivo y social.</t>
  </si>
  <si>
    <t>4. IMPLEMENTAR UN PLAN DE
ERGONOMÍA Y PAUSAS ACTIVAS SEGÚN LAS
CARACTERÍSTICAS DE LA FUNCIÓN</t>
  </si>
  <si>
    <t>EJERCER DERECHOS FUNDAMENTALES DEL TRABAJO EN EL MARCO DE LA CONSTITUCIÓN POLÍTICA Y LOS CONVENIOS INTERNACIONALES.</t>
  </si>
  <si>
    <t>1. Reconocer el trabajo como uno de los elementos primordiales para la movilidad social y la transformación vital.</t>
  </si>
  <si>
    <t>Etica</t>
  </si>
  <si>
    <t>Francia Elena Azcarate</t>
  </si>
  <si>
    <t>2. Valorar la importancia de la ciudadanía laboral con base en el estudio de los derechos humanos y fundamentales del trabajo.</t>
  </si>
  <si>
    <t>3. Participar en acciones solidarias orientadas al ejercicio de los derechos humanos, de los pueblos y de la naturaleza.</t>
  </si>
  <si>
    <t>4. Practicar los derechos fundamentales del trabajo de acuerdo con la constitución política y los convenios internacionales.</t>
  </si>
  <si>
    <t>FOMENTAR CULTURA EMPRENDEDORA SEGÚN HABILIDADES Y COMPETENCIAS PERSONALES.</t>
  </si>
  <si>
    <t>Establecer caracteristicas y COMPETENCIAS EMPRENDEDORAS
PERSONALES DE ACUERDO CON SUS
POTENCIALIDADES, OBJETIVOS Y EL ENTORNO</t>
  </si>
  <si>
    <t>Emprendimiento</t>
  </si>
  <si>
    <t>Cesar A. Hincapie</t>
  </si>
  <si>
    <t xml:space="preserve">:APROPIAR EL PROCESO DE TOMA
DE DECISIONES PERSONALES EN SU
COTIDIANIDAD, SEGÚN EL COMPORTAMIENTO
EMPRENDEDOR.
</t>
  </si>
  <si>
    <t>EMPLEAR CAPACIDAD CREATIVA E INNOVADORA SEGÚN ESTRATEGIA EMPRENDEDORA.</t>
  </si>
  <si>
    <t>RELACIONAR LA IMPORTANCIA DE
LA NEGOCIACIÓN CON EL EMPRENDIMIENTO
SEGÚN LAS NECESIDADES Y ELEMENTOS DE LA
NEGOCIACIÓN.</t>
  </si>
  <si>
    <t>RAZONAR CUANTITATIVAMENTE FRENTE A SITUACIONES SUSCEPTIBLES DE SER ABORDADAS DE MANERA MATEMÁTICA EN CONTEXTOS LABORES, SOCIALES Y PERSONALES</t>
  </si>
  <si>
    <t>1. Identificar modelos matemáticos de acuerdo con los requerimientos del problema planteado en contextos sociales y productivo.</t>
  </si>
  <si>
    <t>Matematicas</t>
  </si>
  <si>
    <t>Cesar Augusto Hincapie</t>
  </si>
  <si>
    <t>2. Plantear problemas matemáticos a partir de situaciones generadas en el contexto social y productivo.</t>
  </si>
  <si>
    <t>3. SOLUCIONAR PROBLEMAS DEL
ENTORNO PRODUCTIVO Y SOCIAL APLICANDO PRINCIPIOS MATEMÁTICOS.</t>
  </si>
  <si>
    <t>4. - VERIFICAR LOS RESULTADOS DE LOS VERIFICAR LOS RESULTADOS DE 4. VERIFICAR LOS PROCEDIMIENTOS MATEMÁTICOS CONFORME
CON LOS REQUERIMIENTOS DE LOS DIFERENTES CONTEXTOS.</t>
  </si>
  <si>
    <t>INTERACTUAR EN LENGUA INGLESA DE FORMA ORAL Y ESCRITA DENTRO DE CONTEXTOS SOCIALES Y LABORALES SEGÚN LOS CRITERIOS ESTABLECIDOS POR EL MARCO COMÚN EUROPEO DE REFERENCIA PARA LAS LENGUAS.</t>
  </si>
  <si>
    <t>1.  COMPRENDER INFORMACIÓN BÁSICA ORAL Y ESCRITA EN INGLÉS ACERCA DE SÍ
MISMO, DE LAS PERSONAS Y DE SU CONTEXTO INMEDIATO EN REALIDADES PRESENTES E
HISTORIAS DE VIDA</t>
  </si>
  <si>
    <t>Inglés</t>
  </si>
  <si>
    <t>Nestor Dario Hurtado</t>
  </si>
  <si>
    <t>2. DESCRIBIR A NIVEL BÁSICO, DE FORMA ORAL Y ESCRITA EN INGLÉS PERSONAS,
SITUACIONES Y LUGARES DE ACUERDO CON SUS COSTUMBRES Y EXPERIENCIAS DE VIDA</t>
  </si>
  <si>
    <t>3. PARTICIPAR EN INTERCAMBIOS
CONVERSACIONALES BÁSICOS EN FORMA ORAL Y ESCRITA EN INGLÉS EN DIFERENTES
SITUACIONES SOCIALES TANTO EN LA COTIDIANIDAD COMO EN EXPERIENCIAS</t>
  </si>
  <si>
    <t>3.  COMUNICARSE DE MANERA SENCILLA EN INGLÉS EN FORMA ORAL Y ESCRITA CON UN
VISITANTE O COLEGA EN UN CONTEXTO LABORAL COTIDIANO</t>
  </si>
  <si>
    <t>3. PONER EN PRÁCTICA VOCABULARIO
BÁSICO Y EXPRESIONES COMUNES DE SU ÁREA
OCUPACIONAL EN CONTEXTOS ESPECÍFICOS DE SU TRABAJO POR MEDIO DEL USO DE FRASES
SENCILLAS EN FORMA ORAL Y ESCRITA</t>
  </si>
  <si>
    <t>4.  LLEVAR A CABO ACCIONES DE MEJORA RELACIONADAS CON EL INTERCAMBIO DE
INFORMACIÓN BÁSICA EN INGLÉS, SOBRE SÍ MISMO, OTRAS PERSONAS, SU CONTEXTO
INMEDIATO ASÍ COMO DE EXPERIENCIAS</t>
  </si>
  <si>
    <t>Nombres</t>
  </si>
  <si>
    <t>Firma</t>
  </si>
  <si>
    <t>Institución educativa</t>
  </si>
  <si>
    <t>Rector Institución educativa</t>
  </si>
  <si>
    <t>PROSPERO ARCINIEGAS ZALDUA</t>
  </si>
  <si>
    <t>Coordinador Academico</t>
  </si>
  <si>
    <t>GUSTAVO ADOLFO LOPEZ ANGULO</t>
  </si>
  <si>
    <t>Lider de articulacion I.E</t>
  </si>
  <si>
    <t>JUAN CARLOS JARAMILLO</t>
  </si>
  <si>
    <t>SENA</t>
  </si>
  <si>
    <t>EZEQUIEL CARVAJAL VELEZ</t>
  </si>
  <si>
    <t>Coordinador Misional Centro Res. 04017 de 2009(Lider de Articulación)</t>
  </si>
  <si>
    <t>FEDERICO GUZMAN</t>
  </si>
  <si>
    <t>Instructores Participantes</t>
  </si>
  <si>
    <t>ISMAEL  ENRIQUE CARABALLO</t>
  </si>
  <si>
    <t>analisis</t>
  </si>
  <si>
    <t>planeacion</t>
  </si>
  <si>
    <t>ejecucion</t>
  </si>
  <si>
    <t>evaluacion</t>
  </si>
  <si>
    <t>Total</t>
  </si>
  <si>
    <t>Horas Sena Aprox.</t>
  </si>
  <si>
    <t>desa</t>
  </si>
  <si>
    <t>implementar</t>
  </si>
  <si>
    <t>estable</t>
  </si>
  <si>
    <t>Instalar</t>
  </si>
  <si>
    <t>admin</t>
  </si>
  <si>
    <t>Montar Componentes</t>
  </si>
  <si>
    <t>Montar Instalaciones</t>
  </si>
  <si>
    <t>Puesta a tierra</t>
  </si>
  <si>
    <t>Trabajo Alturas</t>
  </si>
  <si>
    <t>Trasversal Etica</t>
  </si>
  <si>
    <t>Trasversal TIC</t>
  </si>
  <si>
    <t>Trasversal Habitos saludables</t>
  </si>
  <si>
    <t>Trasversal DDHH</t>
  </si>
  <si>
    <t>Trasversal Emprendem.</t>
  </si>
  <si>
    <t>Trasversal Matematicas</t>
  </si>
  <si>
    <t>Ingles</t>
  </si>
  <si>
    <t>Total horas Tecnicas</t>
  </si>
  <si>
    <t>Total horas transversales</t>
  </si>
  <si>
    <t>Total horas Ingles</t>
  </si>
  <si>
    <t>Resumen</t>
  </si>
  <si>
    <t>Horas tecnicas programa</t>
  </si>
  <si>
    <t>Horas total manual Articulacion</t>
  </si>
  <si>
    <t>Horas Max Sena Directas</t>
  </si>
  <si>
    <t>Sena</t>
  </si>
  <si>
    <t>Horas Tecnicas IE</t>
  </si>
  <si>
    <t>IE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</si>
</sst>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theme="2" tint="-0.0999786370433668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</font>
    <font>
      <sz val="11"/>
      <color theme="0"/>
      <name val="Calibri"/>
      <charset val="134"/>
      <scheme val="minor"/>
    </font>
    <font>
      <sz val="9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9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30" applyNumberFormat="0" applyAlignment="0" applyProtection="0">
      <alignment vertical="center"/>
    </xf>
    <xf numFmtId="0" fontId="22" fillId="10" borderId="31" applyNumberFormat="0" applyAlignment="0" applyProtection="0">
      <alignment vertical="center"/>
    </xf>
    <xf numFmtId="0" fontId="23" fillId="10" borderId="30" applyNumberFormat="0" applyAlignment="0" applyProtection="0">
      <alignment vertical="center"/>
    </xf>
    <xf numFmtId="0" fontId="24" fillId="11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0" fillId="0" borderId="0"/>
  </cellStyleXfs>
  <cellXfs count="130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9" fontId="0" fillId="0" borderId="1" xfId="3" applyFont="1" applyBorder="1" applyAlignment="1">
      <alignment vertical="center"/>
    </xf>
    <xf numFmtId="9" fontId="0" fillId="0" borderId="0" xfId="3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>
      <alignment horizontal="center"/>
    </xf>
    <xf numFmtId="0" fontId="5" fillId="7" borderId="2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5" fillId="7" borderId="4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5" fillId="7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" fontId="0" fillId="0" borderId="17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7" borderId="18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vertical="center"/>
    </xf>
    <xf numFmtId="0" fontId="4" fillId="0" borderId="9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" fontId="4" fillId="0" borderId="2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/>
    </xf>
    <xf numFmtId="58" fontId="4" fillId="0" borderId="9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Fill="1"/>
    <xf numFmtId="0" fontId="4" fillId="0" borderId="23" xfId="0" applyFont="1" applyBorder="1" applyAlignment="1">
      <alignment horizontal="center"/>
    </xf>
    <xf numFmtId="0" fontId="4" fillId="7" borderId="2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 wrapText="1"/>
    </xf>
    <xf numFmtId="0" fontId="4" fillId="0" borderId="19" xfId="0" applyFont="1" applyBorder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9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7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11" fillId="7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w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762000</xdr:colOff>
      <xdr:row>59</xdr:row>
      <xdr:rowOff>142875</xdr:rowOff>
    </xdr:from>
    <xdr:to>
      <xdr:col>7</xdr:col>
      <xdr:colOff>1021239</xdr:colOff>
      <xdr:row>61</xdr:row>
      <xdr:rowOff>23812</xdr:rowOff>
    </xdr:to>
    <xdr:pic>
      <xdr:nvPicPr>
        <xdr:cNvPr id="2" name="Imagen 1"/>
        <xdr:cNvPicPr/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3375" y="47996475"/>
          <a:ext cx="1583055" cy="699770"/>
        </a:xfrm>
        <a:prstGeom prst="rect">
          <a:avLst/>
        </a:prstGeom>
      </xdr:spPr>
    </xdr:pic>
    <xdr:clientData/>
  </xdr:twoCellAnchor>
  <xdr:twoCellAnchor editAs="oneCell">
    <xdr:from>
      <xdr:col>6</xdr:col>
      <xdr:colOff>416719</xdr:colOff>
      <xdr:row>60</xdr:row>
      <xdr:rowOff>428625</xdr:rowOff>
    </xdr:from>
    <xdr:to>
      <xdr:col>7</xdr:col>
      <xdr:colOff>715697</xdr:colOff>
      <xdr:row>62</xdr:row>
      <xdr:rowOff>119801</xdr:rowOff>
    </xdr:to>
    <xdr:pic>
      <xdr:nvPicPr>
        <xdr:cNvPr id="3" name="Imagen 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7935" y="48482250"/>
          <a:ext cx="1623060" cy="833755"/>
        </a:xfrm>
        <a:prstGeom prst="rect">
          <a:avLst/>
        </a:prstGeom>
      </xdr:spPr>
    </xdr:pic>
    <xdr:clientData/>
  </xdr:twoCellAnchor>
  <xdr:twoCellAnchor editAs="oneCell">
    <xdr:from>
      <xdr:col>6</xdr:col>
      <xdr:colOff>547688</xdr:colOff>
      <xdr:row>62</xdr:row>
      <xdr:rowOff>59531</xdr:rowOff>
    </xdr:from>
    <xdr:to>
      <xdr:col>7</xdr:col>
      <xdr:colOff>1070769</xdr:colOff>
      <xdr:row>62</xdr:row>
      <xdr:rowOff>576421</xdr:rowOff>
    </xdr:to>
    <xdr:pic>
      <xdr:nvPicPr>
        <xdr:cNvPr id="4" name="Imagen 3"/>
        <xdr:cNvPicPr/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38745" y="49255680"/>
          <a:ext cx="1847215" cy="5168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35719</xdr:colOff>
      <xdr:row>68</xdr:row>
      <xdr:rowOff>59531</xdr:rowOff>
    </xdr:from>
    <xdr:to>
      <xdr:col>7</xdr:col>
      <xdr:colOff>1089714</xdr:colOff>
      <xdr:row>68</xdr:row>
      <xdr:rowOff>404813</xdr:rowOff>
    </xdr:to>
    <xdr:pic>
      <xdr:nvPicPr>
        <xdr:cNvPr id="5" name="Imagen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226935" y="51255930"/>
          <a:ext cx="2378075" cy="345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599993896298105"/>
    <pageSetUpPr fitToPage="1"/>
  </sheetPr>
  <dimension ref="A1:G31"/>
  <sheetViews>
    <sheetView view="pageLayout" zoomScale="115" zoomScaleNormal="100" topLeftCell="A13" workbookViewId="0">
      <selection activeCell="C20" sqref="C20"/>
    </sheetView>
  </sheetViews>
  <sheetFormatPr defaultColWidth="11.4285714285714" defaultRowHeight="15" outlineLevelCol="6"/>
  <cols>
    <col min="1" max="1" width="2.71428571428571" style="15" customWidth="1"/>
    <col min="2" max="2" width="30.8571428571429" style="15" customWidth="1"/>
    <col min="3" max="3" width="101.428571428571" style="15" customWidth="1"/>
    <col min="4" max="16384" width="11.4285714285714" style="15"/>
  </cols>
  <sheetData>
    <row r="1" spans="1:7">
      <c r="A1" s="116" t="s">
        <v>0</v>
      </c>
      <c r="B1" s="116"/>
      <c r="C1" s="116"/>
      <c r="D1" s="117"/>
      <c r="E1" s="117"/>
      <c r="F1" s="117"/>
      <c r="G1" s="117"/>
    </row>
    <row r="2" spans="1:7">
      <c r="A2" s="118" t="s">
        <v>1</v>
      </c>
      <c r="B2" s="118"/>
      <c r="C2" s="118"/>
      <c r="D2" s="119"/>
      <c r="E2" s="119"/>
      <c r="F2" s="119"/>
      <c r="G2" s="119"/>
    </row>
    <row r="3" s="115" customFormat="1" ht="24" spans="1:3">
      <c r="A3" s="120">
        <v>1</v>
      </c>
      <c r="B3" s="121" t="s">
        <v>2</v>
      </c>
      <c r="C3" s="122" t="s">
        <v>3</v>
      </c>
    </row>
    <row r="4" s="115" customFormat="1" ht="12.75" customHeight="1" spans="1:3">
      <c r="A4" s="120">
        <v>2</v>
      </c>
      <c r="B4" s="121" t="s">
        <v>4</v>
      </c>
      <c r="C4" s="122" t="s">
        <v>5</v>
      </c>
    </row>
    <row r="5" s="115" customFormat="1" ht="12.75" customHeight="1" spans="1:3">
      <c r="A5" s="120">
        <v>3</v>
      </c>
      <c r="B5" s="121" t="s">
        <v>6</v>
      </c>
      <c r="C5" s="122" t="s">
        <v>7</v>
      </c>
    </row>
    <row r="6" s="115" customFormat="1" ht="12.75" customHeight="1" spans="1:3">
      <c r="A6" s="120">
        <v>4</v>
      </c>
      <c r="B6" s="121" t="s">
        <v>8</v>
      </c>
      <c r="C6" s="122" t="s">
        <v>9</v>
      </c>
    </row>
    <row r="7" s="115" customFormat="1" ht="24" spans="1:3">
      <c r="A7" s="120">
        <v>5</v>
      </c>
      <c r="B7" s="121" t="s">
        <v>10</v>
      </c>
      <c r="C7" s="122" t="s">
        <v>11</v>
      </c>
    </row>
    <row r="8" s="115" customFormat="1" ht="12" spans="1:3">
      <c r="A8" s="120">
        <v>6</v>
      </c>
      <c r="B8" s="121" t="s">
        <v>12</v>
      </c>
      <c r="C8" s="122" t="s">
        <v>13</v>
      </c>
    </row>
    <row r="9" s="115" customFormat="1" ht="24" spans="1:3">
      <c r="A9" s="120">
        <v>7</v>
      </c>
      <c r="B9" s="121" t="s">
        <v>14</v>
      </c>
      <c r="C9" s="122" t="s">
        <v>15</v>
      </c>
    </row>
    <row r="10" s="115" customFormat="1" ht="24" spans="1:3">
      <c r="A10" s="120">
        <v>8</v>
      </c>
      <c r="B10" s="121" t="s">
        <v>16</v>
      </c>
      <c r="C10" s="122" t="s">
        <v>17</v>
      </c>
    </row>
    <row r="11" s="115" customFormat="1" ht="12.75" customHeight="1" spans="1:3">
      <c r="A11" s="120">
        <v>9</v>
      </c>
      <c r="B11" s="121" t="s">
        <v>18</v>
      </c>
      <c r="C11" s="122" t="s">
        <v>19</v>
      </c>
    </row>
    <row r="12" s="115" customFormat="1" ht="25.5" customHeight="1" spans="1:3">
      <c r="A12" s="120">
        <v>10</v>
      </c>
      <c r="B12" s="123" t="s">
        <v>20</v>
      </c>
      <c r="C12" s="124" t="s">
        <v>21</v>
      </c>
    </row>
    <row r="13" s="115" customFormat="1" ht="12" spans="1:3">
      <c r="A13" s="120">
        <v>11</v>
      </c>
      <c r="B13" s="123" t="s">
        <v>22</v>
      </c>
      <c r="C13" s="125" t="s">
        <v>23</v>
      </c>
    </row>
    <row r="14" s="115" customFormat="1" ht="12" spans="1:3">
      <c r="A14" s="120">
        <v>12</v>
      </c>
      <c r="B14" s="123" t="s">
        <v>24</v>
      </c>
      <c r="C14" s="125" t="s">
        <v>25</v>
      </c>
    </row>
    <row r="15" s="115" customFormat="1" ht="12" spans="1:3">
      <c r="A15" s="120">
        <v>13</v>
      </c>
      <c r="B15" s="123" t="s">
        <v>26</v>
      </c>
      <c r="C15" s="125" t="s">
        <v>27</v>
      </c>
    </row>
    <row r="16" s="115" customFormat="1" ht="12" spans="1:3">
      <c r="A16" s="120">
        <v>14</v>
      </c>
      <c r="B16" s="123" t="s">
        <v>28</v>
      </c>
      <c r="C16" s="125" t="s">
        <v>29</v>
      </c>
    </row>
    <row r="17" s="115" customFormat="1" ht="12" spans="1:3">
      <c r="A17" s="120">
        <v>15</v>
      </c>
      <c r="B17" s="123" t="s">
        <v>30</v>
      </c>
      <c r="C17" s="126" t="s">
        <v>31</v>
      </c>
    </row>
    <row r="18" s="115" customFormat="1" ht="12" spans="1:3">
      <c r="A18" s="120">
        <v>16</v>
      </c>
      <c r="B18" s="123" t="s">
        <v>32</v>
      </c>
      <c r="C18" s="126" t="s">
        <v>33</v>
      </c>
    </row>
    <row r="19" s="115" customFormat="1" ht="12" spans="1:3">
      <c r="A19" s="120">
        <v>17</v>
      </c>
      <c r="B19" s="123" t="s">
        <v>34</v>
      </c>
      <c r="C19" s="126" t="s">
        <v>35</v>
      </c>
    </row>
    <row r="20" s="115" customFormat="1" ht="24" spans="1:3">
      <c r="A20" s="120">
        <v>18</v>
      </c>
      <c r="B20" s="123" t="s">
        <v>36</v>
      </c>
      <c r="C20" s="126" t="s">
        <v>37</v>
      </c>
    </row>
    <row r="21" s="115" customFormat="1" ht="12" spans="1:3">
      <c r="A21" s="120">
        <v>19</v>
      </c>
      <c r="B21" s="123" t="s">
        <v>38</v>
      </c>
      <c r="C21" s="126" t="s">
        <v>39</v>
      </c>
    </row>
    <row r="22" s="115" customFormat="1" ht="29.25" customHeight="1" spans="1:3">
      <c r="A22" s="120">
        <v>20</v>
      </c>
      <c r="B22" s="123" t="s">
        <v>40</v>
      </c>
      <c r="C22" s="126" t="s">
        <v>41</v>
      </c>
    </row>
    <row r="23" s="115" customFormat="1" ht="12" spans="1:3">
      <c r="A23" s="120">
        <v>21</v>
      </c>
      <c r="B23" s="123" t="s">
        <v>42</v>
      </c>
      <c r="C23" s="127" t="s">
        <v>43</v>
      </c>
    </row>
    <row r="24" s="115" customFormat="1" ht="12" spans="1:3">
      <c r="A24" s="120">
        <v>22</v>
      </c>
      <c r="B24" s="128" t="s">
        <v>44</v>
      </c>
      <c r="C24" s="129" t="s">
        <v>45</v>
      </c>
    </row>
    <row r="25" s="115" customFormat="1" ht="12" spans="1:3">
      <c r="A25" s="120">
        <v>23</v>
      </c>
      <c r="B25" s="128" t="s">
        <v>46</v>
      </c>
      <c r="C25" s="129" t="s">
        <v>47</v>
      </c>
    </row>
    <row r="26" s="115" customFormat="1" ht="12" spans="1:3">
      <c r="A26" s="120">
        <v>24</v>
      </c>
      <c r="B26" s="128" t="s">
        <v>48</v>
      </c>
      <c r="C26" s="129" t="s">
        <v>49</v>
      </c>
    </row>
    <row r="27" s="115" customFormat="1" ht="12" spans="1:3">
      <c r="A27" s="120">
        <v>25</v>
      </c>
      <c r="B27" s="123" t="s">
        <v>46</v>
      </c>
      <c r="C27" s="129" t="s">
        <v>50</v>
      </c>
    </row>
    <row r="28" s="115" customFormat="1" ht="12" spans="1:3">
      <c r="A28" s="120">
        <v>26</v>
      </c>
      <c r="B28" s="123" t="s">
        <v>51</v>
      </c>
      <c r="C28" s="129" t="s">
        <v>52</v>
      </c>
    </row>
    <row r="29" s="115" customFormat="1" ht="12" spans="1:3">
      <c r="A29" s="120">
        <v>27</v>
      </c>
      <c r="B29" s="123" t="s">
        <v>53</v>
      </c>
      <c r="C29" s="129" t="s">
        <v>54</v>
      </c>
    </row>
    <row r="30" s="115" customFormat="1" ht="12" spans="1:3">
      <c r="A30" s="120">
        <v>28</v>
      </c>
      <c r="B30" s="123" t="s">
        <v>55</v>
      </c>
      <c r="C30" s="129" t="s">
        <v>56</v>
      </c>
    </row>
    <row r="31" ht="24.75" customHeight="1" spans="1:3">
      <c r="A31" s="126" t="s">
        <v>57</v>
      </c>
      <c r="B31" s="126"/>
      <c r="C31" s="126"/>
    </row>
  </sheetData>
  <mergeCells count="3">
    <mergeCell ref="A1:C1"/>
    <mergeCell ref="A2:C2"/>
    <mergeCell ref="A31:C31"/>
  </mergeCells>
  <pageMargins left="0.236220472440945" right="0.236220472440945" top="0.94488188976378" bottom="0.748031496062992" header="0.31496062992126" footer="0.31496062992126"/>
  <pageSetup paperSize="1" scale="99" fitToHeight="0" orientation="landscape" horizontalDpi="1200" verticalDpi="1200"/>
  <headerFooter>
    <oddFooter>&amp;RGFPI-F-035 V2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599993896298105"/>
    <pageSetUpPr fitToPage="1"/>
  </sheetPr>
  <dimension ref="A1:O71"/>
  <sheetViews>
    <sheetView showGridLines="0" tabSelected="1" zoomScale="80" zoomScaleNormal="80" zoomScalePageLayoutView="70" showRuler="0" workbookViewId="0">
      <selection activeCell="C13" sqref="C13:L15"/>
    </sheetView>
  </sheetViews>
  <sheetFormatPr defaultColWidth="11.4285714285714" defaultRowHeight="15"/>
  <cols>
    <col min="1" max="1" width="28" style="15" customWidth="1"/>
    <col min="2" max="2" width="31.7142857142857" style="15" customWidth="1"/>
    <col min="3" max="3" width="7.71428571428571" style="15" customWidth="1"/>
    <col min="4" max="4" width="8.85714285714286" style="15" customWidth="1"/>
    <col min="5" max="5" width="10.5714285714286" style="15" customWidth="1"/>
    <col min="6" max="6" width="21" style="15" customWidth="1"/>
    <col min="7" max="7" width="19.8571428571429" style="15" customWidth="1"/>
    <col min="8" max="8" width="17.7142857142857" style="15" customWidth="1"/>
    <col min="9" max="9" width="13.8571428571429" style="16" customWidth="1"/>
    <col min="10" max="10" width="19.5714285714286" style="15" customWidth="1"/>
    <col min="11" max="11" width="14.7142857142857" style="17" customWidth="1"/>
    <col min="12" max="12" width="14.1428571428571" style="15" customWidth="1"/>
    <col min="13" max="13" width="11.4285714285714" style="18" hidden="1" customWidth="1"/>
    <col min="14" max="14" width="11.4285714285714" style="15" hidden="1" customWidth="1"/>
    <col min="15" max="16384" width="11.4285714285714" style="15"/>
  </cols>
  <sheetData>
    <row r="1" ht="15.75" spans="2:10">
      <c r="B1" s="19"/>
      <c r="C1" s="19"/>
      <c r="D1" s="19"/>
      <c r="E1" s="19"/>
      <c r="F1" s="19"/>
      <c r="G1" s="19"/>
      <c r="H1" s="19"/>
      <c r="I1" s="19"/>
      <c r="J1" s="19"/>
    </row>
    <row r="2" spans="1:12">
      <c r="A2" s="20" t="s">
        <v>58</v>
      </c>
      <c r="B2" s="21"/>
      <c r="C2" s="22" t="s">
        <v>59</v>
      </c>
      <c r="D2" s="22"/>
      <c r="E2" s="22"/>
      <c r="F2" s="22"/>
      <c r="G2" s="21" t="s">
        <v>60</v>
      </c>
      <c r="H2" s="21"/>
      <c r="I2" s="22" t="s">
        <v>61</v>
      </c>
      <c r="J2" s="22"/>
      <c r="K2" s="22"/>
      <c r="L2" s="80"/>
    </row>
    <row r="3" spans="1:12">
      <c r="A3" s="23" t="s">
        <v>62</v>
      </c>
      <c r="B3" s="24"/>
      <c r="C3" s="25" t="s">
        <v>63</v>
      </c>
      <c r="D3" s="25"/>
      <c r="E3" s="25"/>
      <c r="F3" s="25"/>
      <c r="G3" s="24" t="s">
        <v>64</v>
      </c>
      <c r="H3" s="24"/>
      <c r="I3" s="25">
        <v>9227</v>
      </c>
      <c r="J3" s="25"/>
      <c r="K3" s="25"/>
      <c r="L3" s="81"/>
    </row>
    <row r="4" ht="34.5" customHeight="1" spans="1:12">
      <c r="A4" s="23" t="s">
        <v>65</v>
      </c>
      <c r="B4" s="24"/>
      <c r="C4" s="26" t="s">
        <v>66</v>
      </c>
      <c r="D4" s="27"/>
      <c r="E4" s="27"/>
      <c r="F4" s="28"/>
      <c r="G4" s="24" t="s">
        <v>67</v>
      </c>
      <c r="H4" s="24"/>
      <c r="I4" s="82" t="s">
        <v>68</v>
      </c>
      <c r="J4" s="83"/>
      <c r="K4" s="83"/>
      <c r="L4" s="84"/>
    </row>
    <row r="5" spans="1:12">
      <c r="A5" s="23" t="s">
        <v>69</v>
      </c>
      <c r="B5" s="24"/>
      <c r="C5" s="25" t="s">
        <v>70</v>
      </c>
      <c r="D5" s="25"/>
      <c r="E5" s="25"/>
      <c r="F5" s="25"/>
      <c r="G5" s="25"/>
      <c r="H5" s="25"/>
      <c r="I5" s="25"/>
      <c r="J5" s="25"/>
      <c r="K5" s="25"/>
      <c r="L5" s="81"/>
    </row>
    <row r="6" spans="1:12">
      <c r="A6" s="23" t="s">
        <v>71</v>
      </c>
      <c r="B6" s="24"/>
      <c r="C6" s="29" t="s">
        <v>72</v>
      </c>
      <c r="D6" s="30"/>
      <c r="E6" s="30"/>
      <c r="F6" s="30"/>
      <c r="G6" s="31" t="s">
        <v>73</v>
      </c>
      <c r="H6" s="32">
        <v>376001000543</v>
      </c>
      <c r="I6" s="32"/>
      <c r="J6" s="32"/>
      <c r="K6" s="32"/>
      <c r="L6" s="85"/>
    </row>
    <row r="7" spans="1:12">
      <c r="A7" s="23" t="s">
        <v>74</v>
      </c>
      <c r="B7" s="24"/>
      <c r="C7" s="25" t="s">
        <v>75</v>
      </c>
      <c r="D7" s="25"/>
      <c r="E7" s="25"/>
      <c r="F7" s="25"/>
      <c r="G7" s="31" t="s">
        <v>76</v>
      </c>
      <c r="H7" s="33" t="s">
        <v>77</v>
      </c>
      <c r="I7" s="86"/>
      <c r="J7" s="86"/>
      <c r="K7" s="86"/>
      <c r="L7" s="87"/>
    </row>
    <row r="8" ht="15.75" customHeight="1" spans="1:12">
      <c r="A8" s="34" t="s">
        <v>78</v>
      </c>
      <c r="B8" s="35" t="s">
        <v>79</v>
      </c>
      <c r="C8" s="36"/>
      <c r="D8" s="37" t="s">
        <v>80</v>
      </c>
      <c r="E8" s="38" t="s">
        <v>81</v>
      </c>
      <c r="F8" s="36" t="s">
        <v>82</v>
      </c>
      <c r="G8" s="37" t="s">
        <v>83</v>
      </c>
      <c r="H8" s="38" t="s">
        <v>84</v>
      </c>
      <c r="I8" s="56" t="s">
        <v>82</v>
      </c>
      <c r="J8" s="88" t="s">
        <v>85</v>
      </c>
      <c r="K8" s="89"/>
      <c r="L8" s="90"/>
    </row>
    <row r="9" spans="1:12">
      <c r="A9" s="34"/>
      <c r="B9" s="35"/>
      <c r="C9" s="36"/>
      <c r="D9" s="37"/>
      <c r="E9" s="38"/>
      <c r="F9" s="36"/>
      <c r="G9" s="37"/>
      <c r="H9" s="38"/>
      <c r="I9" s="56"/>
      <c r="J9" s="88" t="s">
        <v>86</v>
      </c>
      <c r="K9" s="89"/>
      <c r="L9" s="90"/>
    </row>
    <row r="10" ht="15.75" customHeight="1" spans="1:12">
      <c r="A10" s="34"/>
      <c r="B10" s="35" t="s">
        <v>87</v>
      </c>
      <c r="C10" s="36" t="s">
        <v>82</v>
      </c>
      <c r="D10" s="37"/>
      <c r="E10" s="38" t="s">
        <v>88</v>
      </c>
      <c r="F10" s="36"/>
      <c r="G10" s="37"/>
      <c r="H10" s="38" t="s">
        <v>89</v>
      </c>
      <c r="I10" s="56"/>
      <c r="J10" s="88" t="s">
        <v>90</v>
      </c>
      <c r="K10" s="89"/>
      <c r="L10" s="90"/>
    </row>
    <row r="11" ht="15.75" spans="1:12">
      <c r="A11" s="39"/>
      <c r="B11" s="40"/>
      <c r="C11" s="41"/>
      <c r="D11" s="42"/>
      <c r="E11" s="43"/>
      <c r="F11" s="41"/>
      <c r="G11" s="42"/>
      <c r="H11" s="43"/>
      <c r="I11" s="91"/>
      <c r="J11" s="92" t="s">
        <v>86</v>
      </c>
      <c r="K11" s="93"/>
      <c r="L11" s="94"/>
    </row>
    <row r="12" spans="1:12">
      <c r="A12" s="20" t="s">
        <v>91</v>
      </c>
      <c r="B12" s="21"/>
      <c r="C12" s="22" t="s">
        <v>92</v>
      </c>
      <c r="D12" s="22"/>
      <c r="E12" s="22"/>
      <c r="F12" s="22"/>
      <c r="G12" s="22"/>
      <c r="H12" s="22"/>
      <c r="I12" s="22"/>
      <c r="J12" s="22"/>
      <c r="K12" s="22"/>
      <c r="L12" s="80"/>
    </row>
    <row r="13" ht="8.25" customHeight="1" spans="1:12">
      <c r="A13" s="44" t="s">
        <v>93</v>
      </c>
      <c r="B13" s="45"/>
      <c r="C13" s="46" t="s">
        <v>94</v>
      </c>
      <c r="D13" s="47"/>
      <c r="E13" s="47"/>
      <c r="F13" s="47"/>
      <c r="G13" s="47"/>
      <c r="H13" s="47"/>
      <c r="I13" s="47"/>
      <c r="J13" s="47"/>
      <c r="K13" s="47"/>
      <c r="L13" s="95"/>
    </row>
    <row r="14" ht="11.25" customHeight="1" spans="1:12">
      <c r="A14" s="44"/>
      <c r="B14" s="45"/>
      <c r="C14" s="48"/>
      <c r="D14" s="49"/>
      <c r="E14" s="49"/>
      <c r="F14" s="49"/>
      <c r="G14" s="49"/>
      <c r="H14" s="49"/>
      <c r="I14" s="49"/>
      <c r="J14" s="49"/>
      <c r="K14" s="49"/>
      <c r="L14" s="96"/>
    </row>
    <row r="15" ht="31.5" customHeight="1" spans="1:12">
      <c r="A15" s="50"/>
      <c r="B15" s="51"/>
      <c r="C15" s="52"/>
      <c r="D15" s="53"/>
      <c r="E15" s="53"/>
      <c r="F15" s="53"/>
      <c r="G15" s="53"/>
      <c r="H15" s="53"/>
      <c r="I15" s="53"/>
      <c r="J15" s="53"/>
      <c r="K15" s="53"/>
      <c r="L15" s="97"/>
    </row>
    <row r="16" ht="8.25" customHeight="1" spans="1:1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ht="15.75" customHeight="1" spans="1:12">
      <c r="A17" s="55" t="s">
        <v>95</v>
      </c>
      <c r="B17" s="55"/>
      <c r="C17" s="55" t="s">
        <v>96</v>
      </c>
      <c r="D17" s="55"/>
      <c r="E17" s="55"/>
      <c r="F17" s="55"/>
      <c r="G17" s="55"/>
      <c r="H17" s="55"/>
      <c r="I17" s="55"/>
      <c r="J17" s="55" t="s">
        <v>97</v>
      </c>
      <c r="K17" s="55"/>
      <c r="L17" s="98" t="s">
        <v>98</v>
      </c>
    </row>
    <row r="18" ht="47.25" customHeight="1" spans="1:12">
      <c r="A18" s="56" t="s">
        <v>99</v>
      </c>
      <c r="B18" s="56" t="s">
        <v>100</v>
      </c>
      <c r="C18" s="56" t="s">
        <v>101</v>
      </c>
      <c r="D18" s="56"/>
      <c r="E18" s="56" t="s">
        <v>102</v>
      </c>
      <c r="F18" s="56" t="s">
        <v>103</v>
      </c>
      <c r="G18" s="56" t="s">
        <v>104</v>
      </c>
      <c r="H18" s="56" t="s">
        <v>105</v>
      </c>
      <c r="I18" s="56" t="s">
        <v>106</v>
      </c>
      <c r="J18" s="56" t="s">
        <v>107</v>
      </c>
      <c r="K18" s="56" t="s">
        <v>108</v>
      </c>
      <c r="L18" s="56" t="s">
        <v>42</v>
      </c>
    </row>
    <row r="19" ht="33.75" customHeight="1" spans="1:12">
      <c r="A19" s="56"/>
      <c r="B19" s="56"/>
      <c r="C19" s="56" t="s">
        <v>109</v>
      </c>
      <c r="D19" s="56" t="s">
        <v>110</v>
      </c>
      <c r="E19" s="56"/>
      <c r="F19" s="56"/>
      <c r="G19" s="56"/>
      <c r="H19" s="56"/>
      <c r="I19" s="56"/>
      <c r="J19" s="56"/>
      <c r="K19" s="56"/>
      <c r="L19" s="56"/>
    </row>
    <row r="20" ht="106.5" customHeight="1" spans="1:13">
      <c r="A20" s="57" t="s">
        <v>111</v>
      </c>
      <c r="B20" s="58" t="s">
        <v>112</v>
      </c>
      <c r="C20" s="58" t="s">
        <v>82</v>
      </c>
      <c r="D20" s="58"/>
      <c r="E20" s="59" t="s">
        <v>113</v>
      </c>
      <c r="F20" s="58" t="s">
        <v>114</v>
      </c>
      <c r="G20" s="60" t="s">
        <v>114</v>
      </c>
      <c r="H20" s="58" t="s">
        <v>115</v>
      </c>
      <c r="I20" s="58">
        <v>24</v>
      </c>
      <c r="J20" s="58" t="s">
        <v>116</v>
      </c>
      <c r="K20" s="58">
        <v>24</v>
      </c>
      <c r="L20" s="58">
        <f>(I20+I21+I22)+K20+K21+K22</f>
        <v>240</v>
      </c>
      <c r="M20" s="99" t="s">
        <v>117</v>
      </c>
    </row>
    <row r="21" ht="115.5" customHeight="1" spans="1:14">
      <c r="A21" s="58"/>
      <c r="B21" s="61" t="s">
        <v>118</v>
      </c>
      <c r="C21" s="61" t="s">
        <v>82</v>
      </c>
      <c r="D21" s="61"/>
      <c r="E21" s="59" t="s">
        <v>113</v>
      </c>
      <c r="F21" s="58" t="s">
        <v>114</v>
      </c>
      <c r="G21" s="60" t="s">
        <v>114</v>
      </c>
      <c r="H21" s="58" t="s">
        <v>115</v>
      </c>
      <c r="I21" s="61">
        <v>48</v>
      </c>
      <c r="J21" s="58" t="s">
        <v>116</v>
      </c>
      <c r="K21" s="61">
        <v>48</v>
      </c>
      <c r="L21" s="62"/>
      <c r="M21" s="100"/>
      <c r="N21" s="15" t="e">
        <f>+L20+L23+L24+L25+#REF!+L26+#REF!+#REF!+#REF!+L27+#REF!+#REF!+#REF!</f>
        <v>#REF!</v>
      </c>
    </row>
    <row r="22" ht="90" spans="1:13">
      <c r="A22" s="61" t="s">
        <v>119</v>
      </c>
      <c r="B22" s="61" t="s">
        <v>120</v>
      </c>
      <c r="C22" s="61" t="s">
        <v>82</v>
      </c>
      <c r="D22" s="61"/>
      <c r="E22" s="59" t="s">
        <v>113</v>
      </c>
      <c r="F22" s="58" t="s">
        <v>114</v>
      </c>
      <c r="G22" s="60" t="s">
        <v>114</v>
      </c>
      <c r="H22" s="58" t="s">
        <v>115</v>
      </c>
      <c r="I22" s="61">
        <v>48</v>
      </c>
      <c r="J22" s="58" t="s">
        <v>116</v>
      </c>
      <c r="K22" s="61">
        <v>48</v>
      </c>
      <c r="L22" s="58"/>
      <c r="M22" s="101"/>
    </row>
    <row r="23" ht="75" spans="1:13">
      <c r="A23" s="61" t="s">
        <v>121</v>
      </c>
      <c r="B23" s="61" t="s">
        <v>122</v>
      </c>
      <c r="C23" s="62" t="s">
        <v>82</v>
      </c>
      <c r="D23" s="62"/>
      <c r="E23" s="59" t="s">
        <v>113</v>
      </c>
      <c r="F23" s="58" t="s">
        <v>114</v>
      </c>
      <c r="G23" s="60" t="s">
        <v>114</v>
      </c>
      <c r="H23" s="58" t="s">
        <v>115</v>
      </c>
      <c r="I23" s="62">
        <v>48</v>
      </c>
      <c r="J23" s="58" t="s">
        <v>116</v>
      </c>
      <c r="K23" s="62">
        <v>48</v>
      </c>
      <c r="L23" s="62">
        <f>I23+K23+I24+K24</f>
        <v>144</v>
      </c>
      <c r="M23" s="99" t="s">
        <v>117</v>
      </c>
    </row>
    <row r="24" ht="129" customHeight="1" spans="1:13">
      <c r="A24" s="61" t="s">
        <v>123</v>
      </c>
      <c r="B24" s="61" t="s">
        <v>124</v>
      </c>
      <c r="C24" s="61" t="s">
        <v>82</v>
      </c>
      <c r="D24" s="61"/>
      <c r="E24" s="59" t="s">
        <v>113</v>
      </c>
      <c r="F24" s="58" t="s">
        <v>114</v>
      </c>
      <c r="G24" s="60" t="s">
        <v>114</v>
      </c>
      <c r="H24" s="58" t="s">
        <v>115</v>
      </c>
      <c r="I24" s="61">
        <v>24</v>
      </c>
      <c r="J24" s="58" t="s">
        <v>116</v>
      </c>
      <c r="K24" s="61">
        <v>24</v>
      </c>
      <c r="L24" s="58"/>
      <c r="M24" s="101"/>
    </row>
    <row r="25" ht="99.75" customHeight="1" spans="1:13">
      <c r="A25" s="58" t="s">
        <v>125</v>
      </c>
      <c r="B25" s="61" t="s">
        <v>126</v>
      </c>
      <c r="C25" s="61" t="s">
        <v>82</v>
      </c>
      <c r="D25" s="61"/>
      <c r="E25" s="59" t="s">
        <v>113</v>
      </c>
      <c r="F25" s="58" t="s">
        <v>114</v>
      </c>
      <c r="G25" s="60" t="s">
        <v>114</v>
      </c>
      <c r="H25" s="58" t="s">
        <v>115</v>
      </c>
      <c r="I25" s="61">
        <v>48</v>
      </c>
      <c r="J25" s="58" t="s">
        <v>116</v>
      </c>
      <c r="K25" s="61">
        <v>48</v>
      </c>
      <c r="L25" s="62">
        <f>I25+K25+I26+K26</f>
        <v>360</v>
      </c>
      <c r="M25" s="99" t="s">
        <v>117</v>
      </c>
    </row>
    <row r="26" ht="94.5" customHeight="1" spans="1:13">
      <c r="A26" s="58" t="s">
        <v>127</v>
      </c>
      <c r="B26" s="61" t="s">
        <v>128</v>
      </c>
      <c r="C26" s="61" t="s">
        <v>82</v>
      </c>
      <c r="D26" s="61"/>
      <c r="E26" s="59" t="s">
        <v>113</v>
      </c>
      <c r="F26" s="58" t="s">
        <v>114</v>
      </c>
      <c r="G26" s="60" t="s">
        <v>114</v>
      </c>
      <c r="H26" s="58" t="s">
        <v>115</v>
      </c>
      <c r="I26" s="61">
        <v>132</v>
      </c>
      <c r="J26" s="58" t="s">
        <v>116</v>
      </c>
      <c r="K26" s="61">
        <v>132</v>
      </c>
      <c r="L26" s="58"/>
      <c r="M26" s="101"/>
    </row>
    <row r="27" ht="98.25" customHeight="1" spans="1:13">
      <c r="A27" s="58" t="s">
        <v>129</v>
      </c>
      <c r="B27" s="61" t="s">
        <v>128</v>
      </c>
      <c r="C27" s="61" t="s">
        <v>82</v>
      </c>
      <c r="D27" s="61"/>
      <c r="E27" s="59" t="s">
        <v>113</v>
      </c>
      <c r="F27" s="58" t="s">
        <v>114</v>
      </c>
      <c r="G27" s="60" t="s">
        <v>114</v>
      </c>
      <c r="H27" s="58" t="s">
        <v>115</v>
      </c>
      <c r="I27" s="61">
        <v>36</v>
      </c>
      <c r="J27" s="58" t="s">
        <v>116</v>
      </c>
      <c r="K27" s="61">
        <v>36</v>
      </c>
      <c r="L27" s="57">
        <f>I27+K27</f>
        <v>72</v>
      </c>
      <c r="M27" s="102" t="s">
        <v>117</v>
      </c>
    </row>
    <row r="28" s="14" customFormat="1" ht="120.75" customHeight="1" spans="1:13">
      <c r="A28" s="63" t="s">
        <v>130</v>
      </c>
      <c r="B28" s="64" t="s">
        <v>131</v>
      </c>
      <c r="C28" s="61" t="s">
        <v>82</v>
      </c>
      <c r="D28" s="65"/>
      <c r="E28" s="57">
        <v>9</v>
      </c>
      <c r="F28" s="61" t="s">
        <v>132</v>
      </c>
      <c r="G28" s="61" t="s">
        <v>133</v>
      </c>
      <c r="H28" s="63" t="s">
        <v>134</v>
      </c>
      <c r="I28" s="61">
        <v>12</v>
      </c>
      <c r="J28" s="63" t="s">
        <v>135</v>
      </c>
      <c r="K28" s="61">
        <v>0</v>
      </c>
      <c r="L28" s="61">
        <f>SUM(I28:I31,K28:K31)</f>
        <v>48</v>
      </c>
      <c r="M28" s="103"/>
    </row>
    <row r="29" s="14" customFormat="1" ht="90" spans="1:13">
      <c r="A29" s="63"/>
      <c r="B29" s="64" t="s">
        <v>136</v>
      </c>
      <c r="C29" s="61" t="s">
        <v>82</v>
      </c>
      <c r="D29" s="65"/>
      <c r="E29" s="63">
        <v>9</v>
      </c>
      <c r="F29" s="61" t="s">
        <v>132</v>
      </c>
      <c r="G29" s="61" t="s">
        <v>133</v>
      </c>
      <c r="H29" s="63" t="s">
        <v>134</v>
      </c>
      <c r="I29" s="61">
        <v>12</v>
      </c>
      <c r="J29" s="63" t="s">
        <v>135</v>
      </c>
      <c r="K29" s="61">
        <v>0</v>
      </c>
      <c r="L29" s="61"/>
      <c r="M29" s="103"/>
    </row>
    <row r="30" s="14" customFormat="1" ht="75" spans="1:13">
      <c r="A30" s="63"/>
      <c r="B30" s="64" t="s">
        <v>137</v>
      </c>
      <c r="C30" s="61" t="s">
        <v>82</v>
      </c>
      <c r="D30" s="65"/>
      <c r="E30" s="63">
        <v>8</v>
      </c>
      <c r="F30" s="61" t="s">
        <v>132</v>
      </c>
      <c r="G30" s="61" t="s">
        <v>133</v>
      </c>
      <c r="H30" s="63" t="s">
        <v>134</v>
      </c>
      <c r="I30" s="61">
        <v>12</v>
      </c>
      <c r="J30" s="63" t="s">
        <v>135</v>
      </c>
      <c r="K30" s="61">
        <v>0</v>
      </c>
      <c r="L30" s="61"/>
      <c r="M30" s="103"/>
    </row>
    <row r="31" s="14" customFormat="1" ht="120" spans="1:13">
      <c r="A31" s="63"/>
      <c r="B31" s="61" t="s">
        <v>138</v>
      </c>
      <c r="C31" s="61" t="s">
        <v>82</v>
      </c>
      <c r="D31" s="65"/>
      <c r="E31" s="63">
        <v>8</v>
      </c>
      <c r="F31" s="61" t="s">
        <v>132</v>
      </c>
      <c r="G31" s="61" t="s">
        <v>133</v>
      </c>
      <c r="H31" s="63" t="s">
        <v>134</v>
      </c>
      <c r="I31" s="61">
        <v>12</v>
      </c>
      <c r="J31" s="63" t="s">
        <v>135</v>
      </c>
      <c r="K31" s="61">
        <v>0</v>
      </c>
      <c r="L31" s="61"/>
      <c r="M31" s="103"/>
    </row>
    <row r="32" ht="90" spans="1:12">
      <c r="A32" s="62" t="s">
        <v>139</v>
      </c>
      <c r="B32" s="61" t="s">
        <v>140</v>
      </c>
      <c r="C32" s="61" t="s">
        <v>82</v>
      </c>
      <c r="D32" s="61"/>
      <c r="E32" s="61">
        <v>10</v>
      </c>
      <c r="F32" s="66" t="s">
        <v>141</v>
      </c>
      <c r="G32" s="66" t="s">
        <v>141</v>
      </c>
      <c r="H32" s="66" t="s">
        <v>142</v>
      </c>
      <c r="I32" s="61">
        <v>12</v>
      </c>
      <c r="J32" s="63" t="s">
        <v>135</v>
      </c>
      <c r="K32" s="61">
        <v>0</v>
      </c>
      <c r="L32" s="61">
        <f>SUM(I32:I35,K32:K35)</f>
        <v>48</v>
      </c>
    </row>
    <row r="33" ht="75" spans="1:12">
      <c r="A33" s="57"/>
      <c r="B33" s="61" t="s">
        <v>143</v>
      </c>
      <c r="C33" s="61" t="s">
        <v>82</v>
      </c>
      <c r="D33" s="61"/>
      <c r="E33" s="61">
        <v>10</v>
      </c>
      <c r="F33" s="66" t="s">
        <v>141</v>
      </c>
      <c r="G33" s="66" t="s">
        <v>141</v>
      </c>
      <c r="H33" s="66" t="s">
        <v>142</v>
      </c>
      <c r="I33" s="61">
        <v>12</v>
      </c>
      <c r="J33" s="63" t="s">
        <v>135</v>
      </c>
      <c r="K33" s="61">
        <v>0</v>
      </c>
      <c r="L33" s="61"/>
    </row>
    <row r="34" ht="75" spans="1:12">
      <c r="A34" s="57"/>
      <c r="B34" s="61" t="s">
        <v>144</v>
      </c>
      <c r="C34" s="61" t="s">
        <v>82</v>
      </c>
      <c r="D34" s="61"/>
      <c r="E34" s="61">
        <v>11</v>
      </c>
      <c r="F34" s="66" t="s">
        <v>141</v>
      </c>
      <c r="G34" s="66" t="s">
        <v>141</v>
      </c>
      <c r="H34" s="66" t="s">
        <v>142</v>
      </c>
      <c r="I34" s="61">
        <v>12</v>
      </c>
      <c r="J34" s="63" t="s">
        <v>135</v>
      </c>
      <c r="K34" s="61">
        <v>0</v>
      </c>
      <c r="L34" s="61"/>
    </row>
    <row r="35" ht="82.5" customHeight="1" spans="1:12">
      <c r="A35" s="58"/>
      <c r="B35" s="61" t="s">
        <v>145</v>
      </c>
      <c r="C35" s="61" t="s">
        <v>82</v>
      </c>
      <c r="D35" s="61"/>
      <c r="E35" s="61">
        <v>11</v>
      </c>
      <c r="F35" s="66" t="s">
        <v>141</v>
      </c>
      <c r="G35" s="66" t="s">
        <v>141</v>
      </c>
      <c r="H35" s="66" t="s">
        <v>142</v>
      </c>
      <c r="I35" s="61">
        <v>12</v>
      </c>
      <c r="J35" s="63" t="s">
        <v>135</v>
      </c>
      <c r="K35" s="61">
        <v>0</v>
      </c>
      <c r="L35" s="61"/>
    </row>
    <row r="36" ht="71.25" customHeight="1" spans="1:12">
      <c r="A36" s="61" t="s">
        <v>146</v>
      </c>
      <c r="B36" s="61" t="s">
        <v>147</v>
      </c>
      <c r="C36" s="61" t="s">
        <v>82</v>
      </c>
      <c r="D36" s="67"/>
      <c r="E36" s="61">
        <v>10</v>
      </c>
      <c r="F36" s="68" t="s">
        <v>148</v>
      </c>
      <c r="G36" s="66" t="s">
        <v>148</v>
      </c>
      <c r="H36" s="66" t="s">
        <v>149</v>
      </c>
      <c r="I36" s="61">
        <v>12</v>
      </c>
      <c r="J36" s="63" t="s">
        <v>135</v>
      </c>
      <c r="K36" s="61">
        <v>0</v>
      </c>
      <c r="L36" s="61">
        <f>SUM(I36:I39,K36:K39)</f>
        <v>48</v>
      </c>
    </row>
    <row r="37" ht="90" spans="1:12">
      <c r="A37" s="61"/>
      <c r="B37" s="61" t="s">
        <v>150</v>
      </c>
      <c r="C37" s="61" t="s">
        <v>82</v>
      </c>
      <c r="D37" s="67"/>
      <c r="E37" s="61">
        <v>11</v>
      </c>
      <c r="F37" s="68" t="s">
        <v>148</v>
      </c>
      <c r="G37" s="66" t="s">
        <v>148</v>
      </c>
      <c r="H37" s="66" t="s">
        <v>149</v>
      </c>
      <c r="I37" s="61">
        <v>12</v>
      </c>
      <c r="J37" s="63" t="s">
        <v>135</v>
      </c>
      <c r="K37" s="61">
        <v>0</v>
      </c>
      <c r="L37" s="61"/>
    </row>
    <row r="38" ht="75" spans="1:12">
      <c r="A38" s="61"/>
      <c r="B38" s="61" t="s">
        <v>151</v>
      </c>
      <c r="C38" s="61" t="s">
        <v>82</v>
      </c>
      <c r="D38" s="67"/>
      <c r="E38" s="61">
        <v>11</v>
      </c>
      <c r="F38" s="68" t="s">
        <v>148</v>
      </c>
      <c r="G38" s="66" t="s">
        <v>148</v>
      </c>
      <c r="H38" s="66" t="s">
        <v>149</v>
      </c>
      <c r="I38" s="61">
        <v>12</v>
      </c>
      <c r="J38" s="63" t="s">
        <v>135</v>
      </c>
      <c r="K38" s="61">
        <v>0</v>
      </c>
      <c r="L38" s="61"/>
    </row>
    <row r="39" ht="60" spans="1:12">
      <c r="A39" s="61"/>
      <c r="B39" s="61" t="s">
        <v>152</v>
      </c>
      <c r="C39" s="61" t="s">
        <v>82</v>
      </c>
      <c r="D39" s="67"/>
      <c r="E39" s="61">
        <v>11</v>
      </c>
      <c r="F39" s="68" t="s">
        <v>148</v>
      </c>
      <c r="G39" s="66" t="s">
        <v>148</v>
      </c>
      <c r="H39" s="66" t="s">
        <v>149</v>
      </c>
      <c r="I39" s="61">
        <v>12</v>
      </c>
      <c r="J39" s="63" t="s">
        <v>135</v>
      </c>
      <c r="K39" s="61">
        <v>0</v>
      </c>
      <c r="L39" s="61"/>
    </row>
    <row r="40" ht="100.5" customHeight="1" spans="1:12">
      <c r="A40" s="61" t="s">
        <v>153</v>
      </c>
      <c r="B40" s="61" t="s">
        <v>154</v>
      </c>
      <c r="C40" s="61" t="s">
        <v>82</v>
      </c>
      <c r="D40" s="61"/>
      <c r="E40" s="61">
        <v>10</v>
      </c>
      <c r="F40" s="66" t="s">
        <v>155</v>
      </c>
      <c r="G40" s="66" t="s">
        <v>155</v>
      </c>
      <c r="H40" s="66" t="s">
        <v>156</v>
      </c>
      <c r="I40" s="61">
        <v>12</v>
      </c>
      <c r="J40" s="63" t="s">
        <v>135</v>
      </c>
      <c r="K40" s="61">
        <v>0</v>
      </c>
      <c r="L40" s="61">
        <f>SUM(I40:I43,K40:K43)</f>
        <v>48</v>
      </c>
    </row>
    <row r="41" ht="60" spans="1:12">
      <c r="A41" s="61"/>
      <c r="B41" s="61" t="s">
        <v>157</v>
      </c>
      <c r="C41" s="61" t="s">
        <v>82</v>
      </c>
      <c r="D41" s="61"/>
      <c r="E41" s="61">
        <v>10</v>
      </c>
      <c r="F41" s="66" t="s">
        <v>155</v>
      </c>
      <c r="G41" s="66" t="s">
        <v>155</v>
      </c>
      <c r="H41" s="66" t="s">
        <v>156</v>
      </c>
      <c r="I41" s="61">
        <v>12</v>
      </c>
      <c r="J41" s="63" t="s">
        <v>135</v>
      </c>
      <c r="K41" s="61">
        <v>0</v>
      </c>
      <c r="L41" s="61"/>
    </row>
    <row r="42" ht="60" spans="1:12">
      <c r="A42" s="61"/>
      <c r="B42" s="61" t="s">
        <v>158</v>
      </c>
      <c r="C42" s="61" t="s">
        <v>82</v>
      </c>
      <c r="D42" s="61"/>
      <c r="E42" s="61">
        <v>11</v>
      </c>
      <c r="F42" s="66" t="s">
        <v>155</v>
      </c>
      <c r="G42" s="66" t="s">
        <v>155</v>
      </c>
      <c r="H42" s="66" t="s">
        <v>156</v>
      </c>
      <c r="I42" s="61">
        <v>12</v>
      </c>
      <c r="J42" s="63" t="s">
        <v>135</v>
      </c>
      <c r="K42" s="61">
        <v>0</v>
      </c>
      <c r="L42" s="61"/>
    </row>
    <row r="43" ht="60" spans="1:12">
      <c r="A43" s="61"/>
      <c r="B43" s="61" t="s">
        <v>159</v>
      </c>
      <c r="C43" s="61" t="s">
        <v>82</v>
      </c>
      <c r="D43" s="61"/>
      <c r="E43" s="61">
        <v>11</v>
      </c>
      <c r="F43" s="66" t="s">
        <v>155</v>
      </c>
      <c r="G43" s="66" t="s">
        <v>155</v>
      </c>
      <c r="H43" s="66" t="s">
        <v>156</v>
      </c>
      <c r="I43" s="61">
        <v>12</v>
      </c>
      <c r="J43" s="63" t="s">
        <v>135</v>
      </c>
      <c r="K43" s="61">
        <v>0</v>
      </c>
      <c r="L43" s="61"/>
    </row>
    <row r="44" ht="90" spans="1:12">
      <c r="A44" s="62" t="s">
        <v>160</v>
      </c>
      <c r="B44" s="61" t="s">
        <v>161</v>
      </c>
      <c r="C44" s="61" t="s">
        <v>82</v>
      </c>
      <c r="D44" s="61"/>
      <c r="E44" s="61">
        <v>10</v>
      </c>
      <c r="F44" s="66" t="s">
        <v>162</v>
      </c>
      <c r="G44" s="66" t="s">
        <v>162</v>
      </c>
      <c r="H44" s="66" t="s">
        <v>163</v>
      </c>
      <c r="I44" s="61">
        <v>12</v>
      </c>
      <c r="J44" s="63" t="s">
        <v>135</v>
      </c>
      <c r="K44" s="61">
        <v>0</v>
      </c>
      <c r="L44" s="61">
        <f>SUM(I44:I47,K44:K47)</f>
        <v>48</v>
      </c>
    </row>
    <row r="45" ht="90" spans="1:12">
      <c r="A45" s="57"/>
      <c r="B45" s="64" t="s">
        <v>164</v>
      </c>
      <c r="C45" s="61" t="s">
        <v>82</v>
      </c>
      <c r="D45" s="61"/>
      <c r="E45" s="61">
        <v>10</v>
      </c>
      <c r="F45" s="66" t="s">
        <v>162</v>
      </c>
      <c r="G45" s="66" t="s">
        <v>162</v>
      </c>
      <c r="H45" s="66" t="s">
        <v>163</v>
      </c>
      <c r="I45" s="61">
        <v>12</v>
      </c>
      <c r="J45" s="63" t="s">
        <v>135</v>
      </c>
      <c r="K45" s="61">
        <v>0</v>
      </c>
      <c r="L45" s="61"/>
    </row>
    <row r="46" ht="45" spans="1:12">
      <c r="A46" s="57"/>
      <c r="B46" s="61" t="s">
        <v>165</v>
      </c>
      <c r="C46" s="61" t="s">
        <v>82</v>
      </c>
      <c r="D46" s="61"/>
      <c r="E46" s="61">
        <v>11</v>
      </c>
      <c r="F46" s="66" t="s">
        <v>162</v>
      </c>
      <c r="G46" s="66" t="s">
        <v>162</v>
      </c>
      <c r="H46" s="66" t="s">
        <v>163</v>
      </c>
      <c r="I46" s="61">
        <v>12</v>
      </c>
      <c r="J46" s="63" t="s">
        <v>135</v>
      </c>
      <c r="K46" s="61">
        <v>0</v>
      </c>
      <c r="L46" s="61"/>
    </row>
    <row r="47" ht="90" spans="1:12">
      <c r="A47" s="58"/>
      <c r="B47" s="61" t="s">
        <v>166</v>
      </c>
      <c r="C47" s="61" t="s">
        <v>82</v>
      </c>
      <c r="D47" s="61"/>
      <c r="E47" s="61">
        <v>11</v>
      </c>
      <c r="F47" s="66" t="s">
        <v>162</v>
      </c>
      <c r="G47" s="66" t="s">
        <v>162</v>
      </c>
      <c r="H47" s="66" t="s">
        <v>163</v>
      </c>
      <c r="I47" s="61">
        <v>12</v>
      </c>
      <c r="J47" s="63" t="s">
        <v>135</v>
      </c>
      <c r="K47" s="61">
        <v>0</v>
      </c>
      <c r="L47" s="61"/>
    </row>
    <row r="48" ht="96" customHeight="1" spans="1:12">
      <c r="A48" s="61" t="s">
        <v>167</v>
      </c>
      <c r="B48" s="61" t="s">
        <v>168</v>
      </c>
      <c r="C48" s="61" t="s">
        <v>82</v>
      </c>
      <c r="D48" s="61"/>
      <c r="E48" s="61">
        <v>10</v>
      </c>
      <c r="F48" s="66" t="s">
        <v>169</v>
      </c>
      <c r="G48" s="66" t="s">
        <v>169</v>
      </c>
      <c r="H48" s="69" t="s">
        <v>170</v>
      </c>
      <c r="I48" s="61">
        <v>12</v>
      </c>
      <c r="J48" s="63" t="s">
        <v>135</v>
      </c>
      <c r="K48" s="61">
        <v>0</v>
      </c>
      <c r="L48" s="61">
        <f>SUM(I48:I51,K48:K51)</f>
        <v>48</v>
      </c>
    </row>
    <row r="49" ht="60" spans="1:12">
      <c r="A49" s="61"/>
      <c r="B49" s="61" t="s">
        <v>171</v>
      </c>
      <c r="C49" s="61" t="s">
        <v>82</v>
      </c>
      <c r="D49" s="61"/>
      <c r="E49" s="61">
        <v>10</v>
      </c>
      <c r="F49" s="66" t="s">
        <v>169</v>
      </c>
      <c r="G49" s="66" t="s">
        <v>169</v>
      </c>
      <c r="H49" s="69" t="s">
        <v>170</v>
      </c>
      <c r="I49" s="61">
        <v>12</v>
      </c>
      <c r="J49" s="63" t="s">
        <v>135</v>
      </c>
      <c r="K49" s="61">
        <v>0</v>
      </c>
      <c r="L49" s="61"/>
    </row>
    <row r="50" ht="60" spans="1:12">
      <c r="A50" s="61"/>
      <c r="B50" s="61" t="s">
        <v>172</v>
      </c>
      <c r="C50" s="61" t="s">
        <v>82</v>
      </c>
      <c r="D50" s="61"/>
      <c r="E50" s="61">
        <v>10</v>
      </c>
      <c r="F50" s="66" t="s">
        <v>169</v>
      </c>
      <c r="G50" s="66" t="s">
        <v>169</v>
      </c>
      <c r="H50" s="69" t="s">
        <v>170</v>
      </c>
      <c r="I50" s="61">
        <v>12</v>
      </c>
      <c r="J50" s="63" t="s">
        <v>135</v>
      </c>
      <c r="K50" s="61">
        <v>0</v>
      </c>
      <c r="L50" s="61"/>
    </row>
    <row r="51" ht="105" spans="1:12">
      <c r="A51" s="61"/>
      <c r="B51" s="61" t="s">
        <v>173</v>
      </c>
      <c r="C51" s="61" t="s">
        <v>82</v>
      </c>
      <c r="D51" s="61"/>
      <c r="E51" s="61">
        <v>11</v>
      </c>
      <c r="F51" s="66" t="s">
        <v>169</v>
      </c>
      <c r="G51" s="66" t="s">
        <v>169</v>
      </c>
      <c r="H51" s="69" t="s">
        <v>170</v>
      </c>
      <c r="I51" s="61">
        <v>12</v>
      </c>
      <c r="J51" s="63" t="s">
        <v>135</v>
      </c>
      <c r="K51" s="61">
        <v>0</v>
      </c>
      <c r="L51" s="61"/>
    </row>
    <row r="52" ht="105" spans="1:12">
      <c r="A52" s="61" t="s">
        <v>174</v>
      </c>
      <c r="B52" s="61" t="s">
        <v>175</v>
      </c>
      <c r="C52" s="61" t="s">
        <v>82</v>
      </c>
      <c r="D52" s="61"/>
      <c r="E52" s="61">
        <v>10</v>
      </c>
      <c r="F52" s="66" t="s">
        <v>132</v>
      </c>
      <c r="G52" s="66" t="s">
        <v>176</v>
      </c>
      <c r="H52" s="66" t="s">
        <v>177</v>
      </c>
      <c r="I52" s="61">
        <v>32</v>
      </c>
      <c r="J52" s="63" t="s">
        <v>135</v>
      </c>
      <c r="K52" s="61">
        <v>0</v>
      </c>
      <c r="L52" s="61">
        <f>SUM(I52:I57,K52:K57)</f>
        <v>192</v>
      </c>
    </row>
    <row r="53" ht="90" spans="1:12">
      <c r="A53" s="61"/>
      <c r="B53" s="61" t="s">
        <v>178</v>
      </c>
      <c r="C53" s="61" t="s">
        <v>82</v>
      </c>
      <c r="D53" s="61"/>
      <c r="E53" s="61">
        <v>10</v>
      </c>
      <c r="F53" s="66" t="s">
        <v>132</v>
      </c>
      <c r="G53" s="66" t="s">
        <v>176</v>
      </c>
      <c r="H53" s="66" t="s">
        <v>177</v>
      </c>
      <c r="I53" s="61">
        <v>32</v>
      </c>
      <c r="J53" s="63" t="s">
        <v>135</v>
      </c>
      <c r="K53" s="61">
        <v>0</v>
      </c>
      <c r="L53" s="61"/>
    </row>
    <row r="54" ht="105" spans="1:12">
      <c r="A54" s="61"/>
      <c r="B54" s="61" t="s">
        <v>179</v>
      </c>
      <c r="C54" s="61" t="s">
        <v>82</v>
      </c>
      <c r="D54" s="61"/>
      <c r="E54" s="61">
        <v>10</v>
      </c>
      <c r="F54" s="66" t="s">
        <v>132</v>
      </c>
      <c r="G54" s="66" t="s">
        <v>176</v>
      </c>
      <c r="H54" s="66" t="s">
        <v>177</v>
      </c>
      <c r="I54" s="61">
        <v>32</v>
      </c>
      <c r="J54" s="63" t="s">
        <v>135</v>
      </c>
      <c r="K54" s="61">
        <v>0</v>
      </c>
      <c r="L54" s="61"/>
    </row>
    <row r="55" ht="75" spans="1:12">
      <c r="A55" s="61"/>
      <c r="B55" s="61" t="s">
        <v>180</v>
      </c>
      <c r="C55" s="61" t="s">
        <v>82</v>
      </c>
      <c r="D55" s="61"/>
      <c r="E55" s="61">
        <v>11</v>
      </c>
      <c r="F55" s="66" t="s">
        <v>132</v>
      </c>
      <c r="G55" s="66" t="s">
        <v>176</v>
      </c>
      <c r="H55" s="66" t="s">
        <v>177</v>
      </c>
      <c r="I55" s="61">
        <v>32</v>
      </c>
      <c r="J55" s="63" t="s">
        <v>135</v>
      </c>
      <c r="K55" s="61">
        <v>0</v>
      </c>
      <c r="L55" s="61"/>
    </row>
    <row r="56" ht="135" spans="1:12">
      <c r="A56" s="61"/>
      <c r="B56" s="70" t="s">
        <v>181</v>
      </c>
      <c r="C56" s="61" t="s">
        <v>82</v>
      </c>
      <c r="D56" s="61"/>
      <c r="E56" s="61">
        <v>10</v>
      </c>
      <c r="F56" s="66" t="s">
        <v>132</v>
      </c>
      <c r="G56" s="66" t="s">
        <v>176</v>
      </c>
      <c r="H56" s="66" t="s">
        <v>177</v>
      </c>
      <c r="I56" s="61">
        <v>32</v>
      </c>
      <c r="J56" s="63" t="s">
        <v>135</v>
      </c>
      <c r="K56" s="61">
        <v>0</v>
      </c>
      <c r="L56" s="61"/>
    </row>
    <row r="57" ht="120" spans="1:12">
      <c r="A57" s="61"/>
      <c r="B57" s="61" t="s">
        <v>182</v>
      </c>
      <c r="C57" s="61" t="s">
        <v>82</v>
      </c>
      <c r="D57" s="61"/>
      <c r="E57" s="61">
        <v>11</v>
      </c>
      <c r="F57" s="66" t="s">
        <v>132</v>
      </c>
      <c r="G57" s="66" t="s">
        <v>176</v>
      </c>
      <c r="H57" s="66" t="s">
        <v>177</v>
      </c>
      <c r="I57" s="61">
        <v>32</v>
      </c>
      <c r="J57" s="63" t="s">
        <v>135</v>
      </c>
      <c r="K57" s="61">
        <v>0</v>
      </c>
      <c r="L57" s="61"/>
    </row>
    <row r="58" spans="9:15">
      <c r="I58" s="104">
        <f>SUM(I20:I57)</f>
        <v>888</v>
      </c>
      <c r="J58" s="105"/>
      <c r="K58" s="104">
        <f>SUM(K20:K57)</f>
        <v>408</v>
      </c>
      <c r="L58" s="105">
        <f>SUM(L20:L52)</f>
        <v>1296</v>
      </c>
      <c r="M58" s="106"/>
      <c r="N58" s="105"/>
      <c r="O58" s="105"/>
    </row>
    <row r="59" spans="1:12">
      <c r="A59" s="16"/>
      <c r="B59" s="16"/>
      <c r="C59" s="16"/>
      <c r="D59" s="16"/>
      <c r="E59" s="16"/>
      <c r="F59" s="16"/>
      <c r="G59" s="16"/>
      <c r="H59" s="16"/>
      <c r="J59" s="16"/>
      <c r="K59" s="16"/>
      <c r="L59" s="16"/>
    </row>
    <row r="60" ht="15.75" spans="3:12">
      <c r="C60" s="71" t="s">
        <v>183</v>
      </c>
      <c r="D60" s="71"/>
      <c r="E60" s="71"/>
      <c r="F60" s="71"/>
      <c r="G60" s="71" t="s">
        <v>184</v>
      </c>
      <c r="H60" s="71"/>
      <c r="I60" s="71"/>
      <c r="J60" s="71"/>
      <c r="K60" s="71"/>
      <c r="L60" s="71"/>
    </row>
    <row r="61" ht="48.75" customHeight="1" spans="1:12">
      <c r="A61" s="72" t="s">
        <v>185</v>
      </c>
      <c r="B61" s="73" t="s">
        <v>186</v>
      </c>
      <c r="C61" s="22" t="s">
        <v>187</v>
      </c>
      <c r="D61" s="22"/>
      <c r="E61" s="22"/>
      <c r="F61" s="22"/>
      <c r="G61" s="22"/>
      <c r="H61" s="22"/>
      <c r="I61" s="22"/>
      <c r="J61" s="22"/>
      <c r="K61" s="22"/>
      <c r="L61" s="80"/>
    </row>
    <row r="62" ht="41.25" customHeight="1" spans="1:12">
      <c r="A62" s="74"/>
      <c r="B62" s="75" t="s">
        <v>188</v>
      </c>
      <c r="C62" s="25" t="s">
        <v>189</v>
      </c>
      <c r="D62" s="25"/>
      <c r="E62" s="25"/>
      <c r="F62" s="25"/>
      <c r="G62" s="25"/>
      <c r="H62" s="25"/>
      <c r="I62" s="25"/>
      <c r="J62" s="25"/>
      <c r="K62" s="25"/>
      <c r="L62" s="81"/>
    </row>
    <row r="63" ht="50.25" customHeight="1" spans="1:12">
      <c r="A63" s="76"/>
      <c r="B63" s="77" t="s">
        <v>190</v>
      </c>
      <c r="C63" s="25" t="s">
        <v>191</v>
      </c>
      <c r="D63" s="25"/>
      <c r="E63" s="25"/>
      <c r="F63" s="25"/>
      <c r="G63" s="78"/>
      <c r="H63" s="78"/>
      <c r="I63" s="78"/>
      <c r="J63" s="78"/>
      <c r="K63" s="78"/>
      <c r="L63" s="107"/>
    </row>
    <row r="64" ht="8.25" customHeight="1" spans="1:12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</row>
    <row r="65" ht="33" customHeight="1" spans="1:12">
      <c r="A65" s="108" t="s">
        <v>192</v>
      </c>
      <c r="B65" s="73" t="s">
        <v>188</v>
      </c>
      <c r="C65" s="22" t="s">
        <v>193</v>
      </c>
      <c r="D65" s="22"/>
      <c r="E65" s="22"/>
      <c r="F65" s="22"/>
      <c r="G65" s="22"/>
      <c r="H65" s="22"/>
      <c r="I65" s="22"/>
      <c r="J65" s="22"/>
      <c r="K65" s="22"/>
      <c r="L65" s="80"/>
    </row>
    <row r="66" ht="30" customHeight="1" spans="1:12">
      <c r="A66" s="109"/>
      <c r="B66" s="110" t="s">
        <v>194</v>
      </c>
      <c r="C66" s="25" t="s">
        <v>195</v>
      </c>
      <c r="D66" s="25"/>
      <c r="E66" s="25"/>
      <c r="F66" s="25"/>
      <c r="G66" s="25"/>
      <c r="H66" s="25"/>
      <c r="I66" s="25"/>
      <c r="J66" s="25"/>
      <c r="K66" s="25"/>
      <c r="L66" s="81"/>
    </row>
    <row r="67" ht="7.5" customHeight="1" spans="1:12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</row>
    <row r="68" ht="28.5" customHeight="1" spans="1:12">
      <c r="A68" s="72" t="s">
        <v>196</v>
      </c>
      <c r="B68" s="112"/>
      <c r="C68" s="89"/>
      <c r="D68" s="89"/>
      <c r="E68" s="89"/>
      <c r="F68" s="89"/>
      <c r="G68" s="22"/>
      <c r="H68" s="22"/>
      <c r="I68" s="22"/>
      <c r="J68" s="22"/>
      <c r="K68" s="22"/>
      <c r="L68" s="80"/>
    </row>
    <row r="69" ht="33" customHeight="1" spans="1:12">
      <c r="A69" s="74"/>
      <c r="B69" s="113"/>
      <c r="C69" s="25" t="s">
        <v>197</v>
      </c>
      <c r="D69" s="25"/>
      <c r="E69" s="25"/>
      <c r="F69" s="25"/>
      <c r="G69" s="25"/>
      <c r="H69" s="25"/>
      <c r="I69" s="25"/>
      <c r="J69" s="25"/>
      <c r="K69" s="25"/>
      <c r="L69" s="81"/>
    </row>
    <row r="70" ht="27" customHeight="1" spans="1:12">
      <c r="A70" s="76"/>
      <c r="B70" s="114"/>
      <c r="C70" s="78"/>
      <c r="D70" s="78"/>
      <c r="E70" s="78"/>
      <c r="F70" s="78"/>
      <c r="G70" s="78"/>
      <c r="H70" s="78"/>
      <c r="I70" s="78"/>
      <c r="J70" s="78"/>
      <c r="K70" s="78"/>
      <c r="L70" s="107"/>
    </row>
    <row r="71" spans="11:12">
      <c r="K71" s="54"/>
      <c r="L71" s="54"/>
    </row>
  </sheetData>
  <mergeCells count="105">
    <mergeCell ref="B1:J1"/>
    <mergeCell ref="A2:B2"/>
    <mergeCell ref="C2:F2"/>
    <mergeCell ref="G2:H2"/>
    <mergeCell ref="I2:L2"/>
    <mergeCell ref="A3:B3"/>
    <mergeCell ref="C3:F3"/>
    <mergeCell ref="G3:H3"/>
    <mergeCell ref="I3:L3"/>
    <mergeCell ref="A4:B4"/>
    <mergeCell ref="C4:F4"/>
    <mergeCell ref="G4:H4"/>
    <mergeCell ref="I4:L4"/>
    <mergeCell ref="A5:B5"/>
    <mergeCell ref="C5:L5"/>
    <mergeCell ref="A6:B6"/>
    <mergeCell ref="C6:F6"/>
    <mergeCell ref="H6:L6"/>
    <mergeCell ref="A7:B7"/>
    <mergeCell ref="C7:F7"/>
    <mergeCell ref="H7:L7"/>
    <mergeCell ref="K8:L8"/>
    <mergeCell ref="K9:L9"/>
    <mergeCell ref="K10:L10"/>
    <mergeCell ref="K11:L11"/>
    <mergeCell ref="A12:B12"/>
    <mergeCell ref="C12:L12"/>
    <mergeCell ref="A16:L16"/>
    <mergeCell ref="A17:B17"/>
    <mergeCell ref="C17:I17"/>
    <mergeCell ref="J17:K17"/>
    <mergeCell ref="C18:D18"/>
    <mergeCell ref="A59:L59"/>
    <mergeCell ref="C60:F60"/>
    <mergeCell ref="G60:L60"/>
    <mergeCell ref="C61:F61"/>
    <mergeCell ref="G61:L61"/>
    <mergeCell ref="C62:F62"/>
    <mergeCell ref="G62:L62"/>
    <mergeCell ref="C63:F63"/>
    <mergeCell ref="G63:L63"/>
    <mergeCell ref="A64:L64"/>
    <mergeCell ref="C65:F65"/>
    <mergeCell ref="G65:L65"/>
    <mergeCell ref="C66:F66"/>
    <mergeCell ref="G66:L66"/>
    <mergeCell ref="A67:L67"/>
    <mergeCell ref="C68:F68"/>
    <mergeCell ref="G68:L68"/>
    <mergeCell ref="C69:F69"/>
    <mergeCell ref="G69:L69"/>
    <mergeCell ref="C70:F70"/>
    <mergeCell ref="G70:L70"/>
    <mergeCell ref="K71:L71"/>
    <mergeCell ref="A8:A11"/>
    <mergeCell ref="A18:A19"/>
    <mergeCell ref="A20:A21"/>
    <mergeCell ref="A28:A31"/>
    <mergeCell ref="A32:A35"/>
    <mergeCell ref="A36:A39"/>
    <mergeCell ref="A40:A43"/>
    <mergeCell ref="A44:A47"/>
    <mergeCell ref="A48:A51"/>
    <mergeCell ref="A52:A57"/>
    <mergeCell ref="A61:A63"/>
    <mergeCell ref="A65:A66"/>
    <mergeCell ref="B8:B9"/>
    <mergeCell ref="B10:B11"/>
    <mergeCell ref="B18:B19"/>
    <mergeCell ref="C8:C9"/>
    <mergeCell ref="C10:C11"/>
    <mergeCell ref="D8:D11"/>
    <mergeCell ref="E8:E9"/>
    <mergeCell ref="E10:E11"/>
    <mergeCell ref="E18:E19"/>
    <mergeCell ref="F8:F9"/>
    <mergeCell ref="F10:F11"/>
    <mergeCell ref="F18:F19"/>
    <mergeCell ref="G8:G11"/>
    <mergeCell ref="G18:G19"/>
    <mergeCell ref="H8:H9"/>
    <mergeCell ref="H10:H11"/>
    <mergeCell ref="H18:H19"/>
    <mergeCell ref="I8:I9"/>
    <mergeCell ref="I10:I11"/>
    <mergeCell ref="I18:I19"/>
    <mergeCell ref="J18:J19"/>
    <mergeCell ref="K18:K19"/>
    <mergeCell ref="L18:L19"/>
    <mergeCell ref="L20:L22"/>
    <mergeCell ref="L23:L24"/>
    <mergeCell ref="L25:L26"/>
    <mergeCell ref="L28:L31"/>
    <mergeCell ref="L32:L35"/>
    <mergeCell ref="L36:L39"/>
    <mergeCell ref="L40:L43"/>
    <mergeCell ref="L44:L47"/>
    <mergeCell ref="L48:L51"/>
    <mergeCell ref="L52:L57"/>
    <mergeCell ref="M20:M22"/>
    <mergeCell ref="M23:M24"/>
    <mergeCell ref="M25:M26"/>
    <mergeCell ref="A13:B15"/>
    <mergeCell ref="A68:B70"/>
    <mergeCell ref="C13:L15"/>
  </mergeCells>
  <pageMargins left="0.236220472440945" right="0.236220472440945" top="0.94488188976378" bottom="1.02362204724409" header="0.31496062992126" footer="0.31496062992126"/>
  <pageSetup paperSize="1" scale="64" fitToHeight="0" orientation="landscape" horizontalDpi="1200" verticalDpi="1200"/>
  <headerFooter>
    <oddHeader>&amp;L       &amp;G&amp;C
SERVICIO NACIONAL DE APRENDIZAJE SENA
PROCEDIMIENTO ARTICULACIÓN DEL SENA CON LA EDUCACION MEDIA
FORMATO ARTICULACIÓN CURRICULO EDUCACIÓN MEDIA - PROGRAMA DE FORMACIÓN SENA </oddHeader>
    <oddFooter>&amp;RGFPI-F-035 V2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25"/>
  <sheetViews>
    <sheetView workbookViewId="0">
      <selection activeCell="L2" sqref="L2:L4"/>
    </sheetView>
  </sheetViews>
  <sheetFormatPr defaultColWidth="11.4285714285714" defaultRowHeight="15"/>
  <cols>
    <col min="1" max="1" width="29" style="2" customWidth="1"/>
    <col min="2" max="2" width="11.8571428571429" style="2" customWidth="1"/>
    <col min="3" max="7" width="11.4285714285714" style="2"/>
    <col min="8" max="8" width="17.1428571428571" style="2" customWidth="1"/>
    <col min="9" max="16384" width="11.4285714285714" style="2"/>
  </cols>
  <sheetData>
    <row r="2" spans="1:12">
      <c r="A2" s="3" t="s">
        <v>99</v>
      </c>
      <c r="B2" s="3"/>
      <c r="C2" s="3" t="s">
        <v>198</v>
      </c>
      <c r="D2" s="3" t="s">
        <v>199</v>
      </c>
      <c r="E2" s="3" t="s">
        <v>200</v>
      </c>
      <c r="F2" s="3" t="s">
        <v>201</v>
      </c>
      <c r="G2" s="3" t="s">
        <v>202</v>
      </c>
      <c r="H2" s="3" t="s">
        <v>203</v>
      </c>
      <c r="K2" s="2" t="s">
        <v>204</v>
      </c>
      <c r="L2" s="2">
        <v>528</v>
      </c>
    </row>
    <row r="3" spans="1:12">
      <c r="A3" s="4" t="s">
        <v>205</v>
      </c>
      <c r="B3" s="4">
        <v>48</v>
      </c>
      <c r="C3" s="5"/>
      <c r="D3" s="5"/>
      <c r="E3" s="5">
        <v>48</v>
      </c>
      <c r="F3" s="5"/>
      <c r="G3" s="5">
        <f>SUM(C3:F3)</f>
        <v>48</v>
      </c>
      <c r="H3" s="6">
        <f>G3*0.42</f>
        <v>20.16</v>
      </c>
      <c r="K3" s="2" t="s">
        <v>206</v>
      </c>
      <c r="L3" s="2">
        <v>144</v>
      </c>
    </row>
    <row r="4" spans="1:12">
      <c r="A4" s="4" t="s">
        <v>207</v>
      </c>
      <c r="B4" s="4">
        <v>96</v>
      </c>
      <c r="C4" s="5"/>
      <c r="D4" s="5">
        <v>32</v>
      </c>
      <c r="E4" s="5">
        <v>32</v>
      </c>
      <c r="F4" s="5">
        <v>32</v>
      </c>
      <c r="G4" s="5">
        <f t="shared" ref="G4:G15" si="0">SUM(C4:F4)</f>
        <v>96</v>
      </c>
      <c r="H4" s="6">
        <f t="shared" ref="H4:H8" si="1">G4*0.42</f>
        <v>40.32</v>
      </c>
      <c r="K4" s="2" t="s">
        <v>208</v>
      </c>
      <c r="L4" s="2">
        <v>144</v>
      </c>
    </row>
    <row r="5" spans="1:8">
      <c r="A5" s="4" t="s">
        <v>209</v>
      </c>
      <c r="B5" s="4">
        <v>240</v>
      </c>
      <c r="C5" s="5">
        <v>240</v>
      </c>
      <c r="D5" s="5"/>
      <c r="E5" s="5"/>
      <c r="F5" s="5"/>
      <c r="G5" s="5">
        <f t="shared" si="0"/>
        <v>240</v>
      </c>
      <c r="H5" s="6">
        <f t="shared" si="1"/>
        <v>100.8</v>
      </c>
    </row>
    <row r="6" spans="1:8">
      <c r="A6" s="4" t="s">
        <v>210</v>
      </c>
      <c r="B6" s="4">
        <v>288</v>
      </c>
      <c r="C6" s="5">
        <v>48</v>
      </c>
      <c r="D6" s="5">
        <v>48</v>
      </c>
      <c r="E6" s="5">
        <f>48*3</f>
        <v>144</v>
      </c>
      <c r="F6" s="5">
        <v>48</v>
      </c>
      <c r="G6" s="5">
        <f t="shared" si="0"/>
        <v>288</v>
      </c>
      <c r="H6" s="6">
        <f t="shared" si="1"/>
        <v>120.96</v>
      </c>
    </row>
    <row r="7" spans="1:8">
      <c r="A7" s="4" t="s">
        <v>211</v>
      </c>
      <c r="B7" s="4">
        <v>48</v>
      </c>
      <c r="C7" s="5"/>
      <c r="D7" s="5">
        <v>16</v>
      </c>
      <c r="E7" s="5">
        <v>16</v>
      </c>
      <c r="F7" s="5">
        <v>16</v>
      </c>
      <c r="G7" s="5">
        <f t="shared" si="0"/>
        <v>48</v>
      </c>
      <c r="H7" s="6">
        <f t="shared" si="1"/>
        <v>20.16</v>
      </c>
    </row>
    <row r="8" spans="1:8">
      <c r="A8" s="4" t="s">
        <v>212</v>
      </c>
      <c r="B8" s="4">
        <v>48</v>
      </c>
      <c r="C8" s="5"/>
      <c r="D8" s="5"/>
      <c r="E8" s="5"/>
      <c r="F8" s="5">
        <v>48</v>
      </c>
      <c r="G8" s="5">
        <f t="shared" si="0"/>
        <v>48</v>
      </c>
      <c r="H8" s="6">
        <f t="shared" si="1"/>
        <v>20.16</v>
      </c>
    </row>
    <row r="9" spans="1:8">
      <c r="A9" s="5" t="s">
        <v>213</v>
      </c>
      <c r="B9" s="5">
        <v>48</v>
      </c>
      <c r="C9" s="5">
        <v>12</v>
      </c>
      <c r="D9" s="5">
        <v>12</v>
      </c>
      <c r="E9" s="5">
        <v>12</v>
      </c>
      <c r="F9" s="5">
        <v>12</v>
      </c>
      <c r="G9" s="5">
        <f t="shared" si="0"/>
        <v>48</v>
      </c>
      <c r="H9" s="6"/>
    </row>
    <row r="10" spans="1:8">
      <c r="A10" s="5" t="s">
        <v>214</v>
      </c>
      <c r="B10" s="5">
        <v>48</v>
      </c>
      <c r="C10" s="5">
        <v>12</v>
      </c>
      <c r="D10" s="5">
        <v>12</v>
      </c>
      <c r="E10" s="5">
        <v>12</v>
      </c>
      <c r="F10" s="5">
        <v>12</v>
      </c>
      <c r="G10" s="5">
        <f t="shared" si="0"/>
        <v>48</v>
      </c>
      <c r="H10" s="5"/>
    </row>
    <row r="11" spans="1:8">
      <c r="A11" s="7" t="s">
        <v>215</v>
      </c>
      <c r="B11" s="5">
        <v>48</v>
      </c>
      <c r="C11" s="5">
        <v>12</v>
      </c>
      <c r="D11" s="5">
        <v>12</v>
      </c>
      <c r="E11" s="5">
        <v>12</v>
      </c>
      <c r="F11" s="5">
        <v>12</v>
      </c>
      <c r="G11" s="5">
        <f t="shared" si="0"/>
        <v>48</v>
      </c>
      <c r="H11" s="5"/>
    </row>
    <row r="12" spans="1:8">
      <c r="A12" s="5" t="s">
        <v>216</v>
      </c>
      <c r="B12" s="5">
        <v>48</v>
      </c>
      <c r="C12" s="5">
        <v>12</v>
      </c>
      <c r="D12" s="5">
        <v>12</v>
      </c>
      <c r="E12" s="5">
        <v>12</v>
      </c>
      <c r="F12" s="5">
        <v>12</v>
      </c>
      <c r="G12" s="5">
        <f t="shared" si="0"/>
        <v>48</v>
      </c>
      <c r="H12" s="5"/>
    </row>
    <row r="13" spans="1:8">
      <c r="A13" s="5" t="s">
        <v>217</v>
      </c>
      <c r="B13" s="5">
        <v>48</v>
      </c>
      <c r="C13" s="5">
        <v>12</v>
      </c>
      <c r="D13" s="5">
        <v>12</v>
      </c>
      <c r="E13" s="5">
        <v>12</v>
      </c>
      <c r="F13" s="5">
        <v>12</v>
      </c>
      <c r="G13" s="5">
        <f t="shared" si="0"/>
        <v>48</v>
      </c>
      <c r="H13" s="5"/>
    </row>
    <row r="14" spans="1:8">
      <c r="A14" s="5" t="s">
        <v>218</v>
      </c>
      <c r="B14" s="5">
        <v>48</v>
      </c>
      <c r="C14" s="5">
        <v>12</v>
      </c>
      <c r="D14" s="5">
        <v>12</v>
      </c>
      <c r="E14" s="5">
        <v>12</v>
      </c>
      <c r="F14" s="5">
        <v>12</v>
      </c>
      <c r="G14" s="5">
        <f t="shared" si="0"/>
        <v>48</v>
      </c>
      <c r="H14" s="5"/>
    </row>
    <row r="15" spans="1:8">
      <c r="A15" s="5" t="s">
        <v>219</v>
      </c>
      <c r="B15" s="5">
        <v>192</v>
      </c>
      <c r="C15" s="5">
        <v>32</v>
      </c>
      <c r="D15" s="5">
        <v>32</v>
      </c>
      <c r="E15" s="5">
        <f>32*3</f>
        <v>96</v>
      </c>
      <c r="F15" s="5">
        <v>32</v>
      </c>
      <c r="G15" s="5">
        <f t="shared" si="0"/>
        <v>192</v>
      </c>
      <c r="H15" s="5"/>
    </row>
    <row r="16" spans="1:8">
      <c r="A16" s="8" t="s">
        <v>220</v>
      </c>
      <c r="B16" s="8">
        <f>B3+B4+B5+B6+B7+B8</f>
        <v>768</v>
      </c>
      <c r="C16" s="8"/>
      <c r="D16" s="8"/>
      <c r="E16" s="8"/>
      <c r="F16" s="8"/>
      <c r="G16" s="8"/>
      <c r="H16" s="5"/>
    </row>
    <row r="17" spans="1:8">
      <c r="A17" s="8" t="s">
        <v>221</v>
      </c>
      <c r="B17" s="8">
        <f>B9+B10+B11+B12+B13+B14</f>
        <v>288</v>
      </c>
      <c r="C17" s="8"/>
      <c r="D17" s="8"/>
      <c r="E17" s="8"/>
      <c r="F17" s="8"/>
      <c r="G17" s="8"/>
      <c r="H17" s="5"/>
    </row>
    <row r="18" spans="1:8">
      <c r="A18" s="8" t="s">
        <v>222</v>
      </c>
      <c r="B18" s="8">
        <v>192</v>
      </c>
      <c r="C18" s="8"/>
      <c r="D18" s="8"/>
      <c r="E18" s="8"/>
      <c r="F18" s="8"/>
      <c r="G18" s="8"/>
      <c r="H18" s="5"/>
    </row>
    <row r="19" ht="15.75" spans="1:8">
      <c r="A19" s="9" t="s">
        <v>202</v>
      </c>
      <c r="B19" s="9">
        <f>SUM(B16:B18)</f>
        <v>1248</v>
      </c>
      <c r="C19" s="9">
        <f>SUM(C3:C15)</f>
        <v>392</v>
      </c>
      <c r="D19" s="9">
        <f t="shared" ref="D19:G19" si="2">SUM(D3:D15)</f>
        <v>200</v>
      </c>
      <c r="E19" s="9">
        <f t="shared" si="2"/>
        <v>408</v>
      </c>
      <c r="F19" s="9">
        <f t="shared" si="2"/>
        <v>248</v>
      </c>
      <c r="G19" s="9">
        <f t="shared" si="2"/>
        <v>1248</v>
      </c>
      <c r="H19" s="10">
        <f>SUM(H3:H18)</f>
        <v>322.56</v>
      </c>
    </row>
    <row r="20" s="1" customFormat="1" spans="1:7">
      <c r="A20" s="11" t="s">
        <v>223</v>
      </c>
      <c r="B20" s="11"/>
      <c r="C20" s="11"/>
      <c r="D20" s="11"/>
      <c r="E20" s="11"/>
      <c r="F20" s="11"/>
      <c r="G20" s="11"/>
    </row>
    <row r="21" spans="1:7">
      <c r="A21" s="5" t="s">
        <v>224</v>
      </c>
      <c r="B21" s="5">
        <f>B16</f>
        <v>768</v>
      </c>
      <c r="C21" s="5"/>
      <c r="D21" s="5"/>
      <c r="E21" s="5"/>
      <c r="F21" s="5"/>
      <c r="G21" s="5"/>
    </row>
    <row r="22" spans="1:7">
      <c r="A22" s="5" t="s">
        <v>225</v>
      </c>
      <c r="B22" s="5">
        <v>880</v>
      </c>
      <c r="C22" s="5"/>
      <c r="D22" s="5"/>
      <c r="E22" s="5"/>
      <c r="F22" s="5"/>
      <c r="G22" s="5"/>
    </row>
    <row r="23" spans="1:10">
      <c r="A23" s="5" t="s">
        <v>226</v>
      </c>
      <c r="B23" s="5">
        <v>400</v>
      </c>
      <c r="C23" s="5"/>
      <c r="D23" s="5"/>
      <c r="E23" s="5"/>
      <c r="F23" s="5"/>
      <c r="G23" s="5"/>
      <c r="I23" s="2">
        <f>4*80</f>
        <v>320</v>
      </c>
      <c r="J23" s="2" t="s">
        <v>227</v>
      </c>
    </row>
    <row r="24" spans="1:10">
      <c r="A24" s="5" t="s">
        <v>228</v>
      </c>
      <c r="B24" s="5">
        <f>B21-B23</f>
        <v>368</v>
      </c>
      <c r="C24" s="5"/>
      <c r="D24" s="5"/>
      <c r="E24" s="5"/>
      <c r="F24" s="12"/>
      <c r="G24" s="5"/>
      <c r="I24" s="2">
        <f>B21-I23</f>
        <v>448</v>
      </c>
      <c r="J24" s="2" t="s">
        <v>229</v>
      </c>
    </row>
    <row r="25" spans="9:9">
      <c r="I25" s="13">
        <f>I23/B21</f>
        <v>0.416666666666667</v>
      </c>
    </row>
  </sheetData>
  <mergeCells count="1">
    <mergeCell ref="A20:G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HOGAR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INSTRUCTIVO</vt:lpstr>
      <vt:lpstr>ARTICULACIÓN DEL CURRICULO</vt:lpstr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Henao</dc:creator>
  <cp:lastModifiedBy>iscar</cp:lastModifiedBy>
  <dcterms:created xsi:type="dcterms:W3CDTF">2013-03-01T02:02:00Z</dcterms:created>
  <cp:lastPrinted>2025-07-31T16:46:00Z</cp:lastPrinted>
  <dcterms:modified xsi:type="dcterms:W3CDTF">2025-12-11T20:40:43Z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2023-01-17T19:35:44Z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19eb0ed6-9d60-4ab3-9999-81c996df0381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B514FC286F0F42B2AFC8AA536784D077_12</vt:lpwstr>
  </property>
  <property fmtid="{D5CDD505-2E9C-101B-9397-08002B2CF9AE}" pid="10" name="KSOProductBuildVer">
    <vt:lpwstr>2058-12.2.0.23155</vt:lpwstr>
  </property>
</Properties>
</file>